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22509 T-walls/03. ITT/"/>
    </mc:Choice>
  </mc:AlternateContent>
  <xr:revisionPtr revIDLastSave="303" documentId="13_ncr:1_{EDAF48F2-D2E6-4FDC-A728-C03D0FDE264C}" xr6:coauthVersionLast="47" xr6:coauthVersionMax="47" xr10:uidLastSave="{DDE7B998-DC0B-4721-948D-A0BBE03567E9}"/>
  <bookViews>
    <workbookView xWindow="3090" yWindow="1780" windowWidth="32770" windowHeight="18230" tabRatio="890" activeTab="3"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Specification'!$A$1:$I$3</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61" l="1"/>
  <c r="D17" i="70"/>
  <c r="C17" i="70"/>
  <c r="E17" i="70"/>
  <c r="C16" i="70"/>
  <c r="D15" i="70"/>
  <c r="G15" i="70" s="1"/>
  <c r="G8" i="74"/>
  <c r="F8" i="74"/>
  <c r="G7" i="74"/>
  <c r="F6" i="74"/>
  <c r="F5" i="74"/>
  <c r="G2" i="74"/>
  <c r="F2" i="74"/>
  <c r="G9" i="69"/>
  <c r="F9" i="70"/>
  <c r="F9" i="69" s="1"/>
  <c r="G8" i="70"/>
  <c r="G8" i="69" s="1"/>
  <c r="F8" i="70"/>
  <c r="F8" i="69" s="1"/>
  <c r="C9" i="70"/>
  <c r="C9" i="69" s="1"/>
  <c r="B9" i="70"/>
  <c r="B9" i="69" s="1"/>
  <c r="C8" i="70"/>
  <c r="C8" i="69" s="1"/>
  <c r="B8" i="70"/>
  <c r="B8" i="69" s="1"/>
  <c r="D16" i="70" l="1"/>
  <c r="G16" i="70" s="1"/>
  <c r="G17" i="70" s="1"/>
  <c r="H9" i="70" s="1"/>
  <c r="F7" i="74"/>
  <c r="D2" i="69" l="1"/>
  <c r="D2" i="70"/>
  <c r="I9" i="70"/>
  <c r="I8" i="70"/>
  <c r="I10" i="70" l="1"/>
  <c r="B56" i="61"/>
  <c r="B50" i="61"/>
  <c r="D11" i="69" l="1"/>
  <c r="D25" i="70"/>
  <c r="C27" i="61"/>
</calcChain>
</file>

<file path=xl/sharedStrings.xml><?xml version="1.0" encoding="utf-8"?>
<sst xmlns="http://schemas.openxmlformats.org/spreadsheetml/2006/main" count="441" uniqueCount="407">
  <si>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</si>
  <si>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</si>
  <si>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</si>
  <si>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</si>
  <si>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</si>
  <si>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</si>
  <si>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</si>
  <si>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</si>
  <si>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</si>
  <si>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</si>
  <si>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</si>
  <si>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</si>
  <si>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</si>
  <si>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</si>
  <si>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</si>
  <si>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</si>
  <si>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</si>
  <si>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</si>
  <si>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</si>
  <si>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</si>
  <si>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</si>
  <si>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</si>
  <si>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</si>
  <si>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</si>
  <si>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</si>
  <si>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</si>
  <si>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</si>
  <si>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</si>
  <si>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</si>
  <si>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</si>
  <si>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</si>
  <si>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</si>
  <si>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</si>
  <si>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</si>
  <si>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</si>
  <si>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</si>
  <si>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</si>
  <si>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</si>
  <si>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</si>
  <si>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</si>
  <si>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</si>
  <si>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</si>
  <si>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</si>
  <si>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</si>
  <si>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</si>
  <si>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</si>
  <si>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</si>
  <si>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</si>
  <si>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</si>
  <si>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</si>
  <si>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</si>
  <si>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</si>
  <si>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</si>
  <si>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</si>
  <si>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2.5</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</si>
  <si>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</si>
  <si>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</si>
  <si>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</si>
  <si>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</si>
  <si>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</si>
  <si>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</si>
  <si>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</si>
  <si>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</si>
  <si>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</si>
  <si>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</si>
  <si>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</si>
  <si>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</si>
  <si>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</si>
  <si>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</si>
  <si>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</si>
  <si>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</si>
  <si>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</si>
  <si>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</si>
  <si>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</si>
  <si>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</si>
  <si>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</si>
  <si>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</si>
  <si>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</si>
  <si>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</si>
  <si>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</si>
  <si>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</si>
  <si>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</si>
  <si>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</si>
  <si>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</si>
  <si>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</si>
  <si>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</si>
  <si>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</si>
  <si>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</si>
  <si>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</si>
  <si>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</si>
  <si>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</si>
  <si>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</si>
  <si>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</si>
  <si>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</si>
  <si>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</si>
  <si>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</si>
  <si>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</si>
  <si>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</si>
  <si>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</si>
  <si>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</si>
  <si>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</si>
  <si>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</si>
  <si>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</si>
  <si>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</si>
  <si>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</si>
  <si>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</si>
  <si>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</si>
  <si>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</si>
  <si>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</si>
  <si>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</si>
  <si>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</si>
  <si>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</si>
  <si>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</si>
  <si>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</si>
  <si>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</si>
  <si>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</si>
  <si>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</si>
  <si>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</si>
  <si>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</si>
  <si>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</si>
  <si>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</si>
  <si>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</si>
  <si>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</si>
  <si>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</si>
  <si>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</si>
  <si>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</si>
  <si>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</si>
  <si>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</si>
  <si>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</si>
  <si>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</si>
  <si>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</si>
  <si>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</si>
  <si>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</si>
  <si>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</si>
  <si>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</si>
  <si>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</si>
  <si>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</si>
  <si>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</si>
  <si>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</si>
  <si>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</si>
  <si>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</si>
  <si>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</si>
  <si>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</si>
  <si>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</si>
  <si>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</si>
  <si>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</si>
  <si>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</si>
  <si>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</si>
  <si>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</si>
  <si>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</si>
  <si>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</si>
  <si>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</si>
  <si>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</si>
  <si>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</si>
  <si>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</si>
  <si>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</si>
  <si>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</si>
  <si>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</si>
  <si>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</si>
  <si>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</si>
  <si>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</si>
  <si>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</si>
  <si>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</si>
  <si>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</si>
  <si>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</si>
  <si>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</si>
  <si>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</si>
  <si>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</si>
  <si>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</si>
  <si>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</si>
  <si>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</si>
  <si>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</si>
  <si>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</si>
  <si>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</si>
  <si>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</si>
  <si>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</si>
  <si>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</si>
  <si>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</si>
  <si>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</si>
  <si>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</si>
  <si>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</si>
  <si>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</si>
  <si>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</si>
  <si>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</si>
  <si>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</si>
  <si>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</si>
  <si>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</si>
  <si>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</si>
  <si>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</si>
  <si>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</si>
  <si>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</si>
  <si>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</si>
  <si>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</si>
  <si>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</si>
  <si>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</si>
  <si>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</si>
  <si>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</si>
  <si>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</si>
  <si>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</si>
  <si>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</si>
  <si>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</si>
  <si>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</si>
  <si>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</si>
  <si>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</si>
  <si>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</si>
  <si>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</si>
  <si>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</si>
  <si>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</si>
  <si>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</si>
  <si>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</si>
  <si>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</si>
  <si>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</si>
  <si>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</si>
  <si>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</si>
  <si>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</si>
  <si>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</si>
  <si>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</si>
  <si>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</si>
  <si>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</si>
  <si>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</si>
  <si>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</si>
  <si>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</si>
  <si>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</si>
  <si>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</si>
  <si>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</si>
  <si>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</si>
  <si>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</si>
  <si>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</si>
  <si>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</si>
  <si>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</si>
  <si>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</si>
  <si>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</si>
  <si>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</si>
  <si>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</si>
  <si>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</si>
  <si>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</si>
  <si>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</si>
  <si>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</si>
  <si>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</si>
  <si>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</si>
  <si>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</si>
  <si>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</si>
  <si>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</si>
  <si>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</si>
  <si>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</si>
  <si>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</si>
  <si>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</si>
  <si>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</si>
  <si>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</si>
  <si>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</si>
  <si>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</si>
  <si>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</si>
  <si>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</si>
  <si>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</si>
  <si>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</si>
  <si>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</si>
  <si>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</si>
  <si>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</si>
  <si>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</si>
  <si>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2.6</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</si>
  <si>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</si>
  <si>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</si>
  <si>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</si>
  <si>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Строки оплати / Payment terms</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</si>
  <si>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</si>
  <si>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</si>
  <si>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</si>
  <si>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</si>
  <si>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</si>
  <si>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</si>
  <si>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</si>
  <si>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</si>
  <si>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</si>
  <si>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</si>
  <si>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</si>
  <si>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</si>
  <si>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</si>
  <si>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</si>
  <si>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</si>
  <si>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</si>
  <si>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</si>
  <si>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</si>
  <si>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</si>
  <si>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</si>
  <si>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</si>
  <si>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</si>
  <si>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</si>
  <si>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</si>
  <si>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</si>
  <si>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</si>
  <si>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</si>
  <si>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</si>
  <si>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</si>
  <si>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</si>
  <si>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</si>
  <si>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</si>
  <si>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</si>
  <si>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</si>
  <si>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</si>
  <si>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</si>
  <si>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</si>
  <si>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</si>
  <si>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</si>
  <si>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</si>
  <si>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</si>
  <si>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</si>
  <si>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</si>
  <si>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</si>
  <si>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</si>
  <si>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</si>
  <si>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</si>
  <si>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</si>
  <si>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</si>
  <si>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</si>
  <si>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</si>
  <si>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</si>
  <si>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</si>
  <si>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</si>
  <si>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</si>
  <si>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</si>
  <si>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</si>
  <si>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</si>
  <si>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</si>
  <si>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</si>
  <si>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</si>
  <si>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</si>
  <si>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</si>
  <si>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</si>
  <si>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</si>
  <si>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</si>
  <si>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</si>
  <si>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</si>
  <si>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</si>
  <si>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</si>
  <si>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</si>
  <si>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</si>
  <si>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</si>
  <si>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</si>
  <si>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</si>
  <si>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</si>
  <si>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</si>
  <si>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</si>
  <si>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t>23.1821.0-003.00 / G-012241-003</t>
  </si>
  <si>
    <t xml:space="preserve"> Будівельні вироби – Підпірна стінка</t>
  </si>
  <si>
    <t>Building products_Retaining Walls /</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</si>
  <si>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</si>
  <si>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</si>
  <si>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</si>
  <si>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</si>
  <si>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</si>
  <si>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</si>
  <si>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</si>
  <si>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Retaining wall ISA-37</t>
  </si>
  <si>
    <t>Підпірна стінка ІСА-37</t>
  </si>
  <si>
    <t>pcs/шт</t>
  </si>
  <si>
    <t>Delivery service</t>
  </si>
  <si>
    <t>Послуги з доставки</t>
  </si>
  <si>
    <t>Delivery of the retaining walls specified in clause 1.1. to the addresses to be provided upon completion of the products according to Delivery plan.
km prices must include all costs for loading at the manufacturing plant, transportation to and unloading at the designated delivery site - not additional costs can be claimed</t>
  </si>
  <si>
    <t>Доставка підпірних стінок зазначених в п. 1.1. за адресами, які будуть надані по факту готовності виробів згідно Delivery plan.
Ціна за кілометр повинна включати всі витрати на завантаження на заводі-виробнику, транспортування до місця доставки та розвантаження у визначеному місці доставки - додаткові витрати не можуть бути заявлені.</t>
  </si>
  <si>
    <t>фіксована ставка/lump sum</t>
  </si>
  <si>
    <r>
      <rPr>
        <b/>
        <sz val="10"/>
        <color theme="1"/>
        <rFont val="Arial"/>
        <family val="2"/>
      </rPr>
      <t>Retaining reinforced concrete wall ISA -37. Dimensions (HxBxL, mm) - 3670x1490x1400mm. Concrete class - B25 (C20/25). Weight - 4660 kg</t>
    </r>
    <r>
      <rPr>
        <sz val="10"/>
        <color theme="1"/>
        <rFont val="Arial"/>
        <family val="2"/>
      </rPr>
      <t xml:space="preserve">.Structural drawings with reinforcement according to the Album KIEVPROEKT ITU 1978 Unified structures of retaining walls up to 7.0 m high of angular profile.See the drawings of reinforcement and installation of embedded parts in Annex No. 1 (Reinforcement of prefabricated  concrete retaining wall ISA-37)
</t>
    </r>
    <r>
      <rPr>
        <sz val="10"/>
        <color rgb="FFFF0000"/>
        <rFont val="Arial"/>
        <family val="2"/>
      </rPr>
      <t>Note: GOST Standards can be replaced with corresponding DSTU Standards using equivalent diameters and characteristics of rebar.</t>
    </r>
    <r>
      <rPr>
        <sz val="10"/>
        <color theme="1"/>
        <rFont val="Arial"/>
        <family val="2"/>
      </rPr>
      <t xml:space="preserve">
On each precast concrete retaining wall, provide for the installation of an embedded detail in accordance with Drawing 1 of Annex 1A 
Reinforcement outlets should be made in accordance with Drawing 1 of Annex 1A</t>
    </r>
  </si>
  <si>
    <r>
      <rPr>
        <b/>
        <sz val="10"/>
        <color theme="1"/>
        <rFont val="Arial"/>
        <family val="2"/>
      </rPr>
      <t>Підпірна залізобетонная стінка ІСА -37. Розміри (HxBxL,мм) - 3670х1490х1400мм. Бетон класу - В25 (C20/25). Маса - 4660 кг.</t>
    </r>
    <r>
      <rPr>
        <sz val="10"/>
        <color theme="1"/>
        <rFont val="Arial"/>
        <family val="2"/>
      </rPr>
      <t xml:space="preserve">
Конструктивні креслення з армуванням згідно з Альбомом КИЇВПРОЕКТ ІТУ 1978 Уніфіковані конструкції підпірних стін заввишки до 7,0 м кутикового профілю.
Креслення армування та влаштування закладних деталей дивись в Додатку №1 (Армування збірної залізобетонної підпірної стіни ІСА-37).
</t>
    </r>
    <r>
      <rPr>
        <sz val="10"/>
        <color rgb="FFFF0000"/>
        <rFont val="Arial"/>
        <family val="2"/>
      </rPr>
      <t>Примітка: Стандарти ГОСТ можуть бути замінені відповідними стандартами ДСТУ з використанням еквівалентних діаметрів і характеристик арматури.</t>
    </r>
    <r>
      <rPr>
        <sz val="10"/>
        <color theme="1"/>
        <rFont val="Arial"/>
        <family val="2"/>
      </rPr>
      <t xml:space="preserve">
На кожній збірній залізобетонній підпірній стінці передбачити влаштування закладної деталі згідно малюнку 1 Додатка 1A 
Арматурні випуски необхідно зробити згідно малюнку 1 Додатка 1A </t>
    </r>
  </si>
  <si>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</si>
  <si>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</si>
  <si>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t>робочих днів з дати отримання банківської гарантії GIZ/ working days from the date of receipt of the bank guarantee by GIZ</t>
  </si>
  <si>
    <t>Після затвердіння підпірних стін протягом 28 календарних днів, виробник повинен гарантувати зберігання до двох місяців, якщо цього вимагає GIZ, і це включено у вартість за виробництво стіни. Варість такого зберігання включена в варість товару та не сплачується додатково GIZ.</t>
  </si>
  <si>
    <t>After the Retaining walls have hardened out for 28 calendar days, storage for up to two months must be guaranteed by the manufacturer if required by GIZ and included in the manufacturing price.The cost of such storage is included in the cost of the goods and is not paid additionally by GIZ.</t>
  </si>
  <si>
    <t>Кількість підпірних стінок, які будуть доставлені в кожну область у цьому списку, є припущенням і може бути змінена в рамках загального бюджету на транспортування.</t>
  </si>
  <si>
    <t>Quantities of T-Walls to be deliverd to each Oblast in this list are assumptions and subject to change, in frames of the overall transportation budget.</t>
  </si>
  <si>
    <t>Ціна за кілометр повинна включати всі витрати на завантаження на заводі-виробнику, транспортування до місця доставки та розвантаження у визначеному місці доставки - додаткові витрати не можуть бути заявлені. Ціна за км  в євро (в т.ч. ПДВ) для доставки в область за один вантажний автомобіль.'Передбачається, що в одній вантажівці можна перевозити до чотирьох штук будівельних виробів.</t>
  </si>
  <si>
    <t>Km prices must include all costs for loading at the manufacturing plant, transportation to and unloading at the designated delivery site - not additional costs can be claimed. Km price in EUR (incl. VAT) for delivery to oblast for one truck-load.'It is assumed that up to four pieces can be transported in one truck-load.</t>
  </si>
  <si>
    <t>Остаточний розрахунок кожного маршруту (км) буде здійснюватися на основі планувальників маршрутів, таких як Google-map або подібних, і оплачуватися шляхом множення на відповідну ціну за кілометр для кожної області доставки, наведеній у таблиці.</t>
  </si>
  <si>
    <t>The final calculation of each route (km) will be done based on route planners like Google-map or similar and remunerated by multiplying with the respective km price per delivery oblast provided in the table.</t>
  </si>
  <si>
    <t>Будівельні вироби, зазначені в позиціях 1.1 звільняються від ПДВ
Послуги з доставки, зазначені в позиціях 1.2 не звільняються від ПДВ</t>
  </si>
  <si>
    <t>Building products which specified in clauses 1.1 are exempt from VAT.
Delivery services specified in clauses 1.2 are not VAT exempt.</t>
  </si>
  <si>
    <r>
      <t xml:space="preserve">The price must include all applicable charges, to be paid, including </t>
    </r>
    <r>
      <rPr>
        <b/>
        <sz val="8"/>
        <color rgb="FFFF0000"/>
        <rFont val="Arial"/>
        <family val="2"/>
        <charset val="204"/>
      </rPr>
      <t>excluding VAT (for Pos. 1.1)</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без ПДВ (для позиції 1.1) </t>
    </r>
  </si>
  <si>
    <t>а) Видаткова накладана / Акт виконанних робіт
б) Гарантія на вироб згідно ДСТУ</t>
  </si>
  <si>
    <t>a) Delivery note / Act of acceptance of work completed
b) Warranty for the product according to DSTU</t>
  </si>
  <si>
    <t>Contact person for delivery, phone number, e-mail</t>
  </si>
  <si>
    <t>Ім'я контактної особи для доставки, тел., ел. пошта</t>
  </si>
  <si>
    <t>Zaporizhzhia, Heroiv Polku Azov</t>
  </si>
  <si>
    <t>Запоріжжя, вул. Героїв Полку Азов</t>
  </si>
  <si>
    <t>The recipient organisation and contact details of the person who will be responsible for receiving the products will be provided upon delivery.</t>
  </si>
  <si>
    <t>Організація-отримувач та контактні дані особи ,яка буде відповідати за отримання виробів буде надано по факту готовності відправки.</t>
  </si>
  <si>
    <t>Cherkassy, O.Dashkivycha str.</t>
  </si>
  <si>
    <t>Черкаси, вул. О.Дашковича</t>
  </si>
  <si>
    <t>Cherkassy region, 
Sokirna vil.</t>
  </si>
  <si>
    <t>Черкаська обл, с.Сокирна</t>
  </si>
  <si>
    <t>Total q-ty acc. to the Delivery Plan</t>
  </si>
  <si>
    <t>Chekup calculation</t>
  </si>
  <si>
    <t>Potential Delivery Oblasts</t>
  </si>
  <si>
    <t>assumed quantity T-Walls</t>
  </si>
  <si>
    <t>resulting quantity truck-loads</t>
  </si>
  <si>
    <t>maximum km to sites in delivery oblast</t>
  </si>
  <si>
    <t>logistics budget per lot</t>
  </si>
  <si>
    <t>Zaporizhzhia Oblast</t>
  </si>
  <si>
    <t>Cherkasy Oblast</t>
  </si>
  <si>
    <r>
      <t xml:space="preserve">km price in </t>
    </r>
    <r>
      <rPr>
        <b/>
        <sz val="10"/>
        <color rgb="FFFF0000"/>
        <rFont val="Arial"/>
        <family val="2"/>
      </rPr>
      <t>EUR (incl. VAT)</t>
    </r>
    <r>
      <rPr>
        <b/>
        <sz val="10"/>
        <color theme="1"/>
        <rFont val="Arial"/>
        <family val="2"/>
      </rPr>
      <t xml:space="preserve"> for delivery to oblast for one truck-load / км ціна в </t>
    </r>
    <r>
      <rPr>
        <b/>
        <sz val="10"/>
        <color rgb="FFFF0000"/>
        <rFont val="Arial"/>
        <family val="2"/>
      </rPr>
      <t>євро (в т.ч. ПДВ)</t>
    </r>
    <r>
      <rPr>
        <b/>
        <sz val="10"/>
        <color theme="1"/>
        <rFont val="Arial"/>
        <family val="2"/>
      </rPr>
      <t xml:space="preserve"> для доставки в область за один вантажний автомобіль</t>
    </r>
  </si>
  <si>
    <t>Sum in EUR incl. VAT</t>
  </si>
  <si>
    <t>-</t>
  </si>
  <si>
    <t>передоплата на підставі надання банківської гарантії тільки для виробів / advanced payment on the basis of a bank guarantee only for goods; 
Звертаємо вашу увагу, що до розгляду будуть прийматися лише пропозиції від учасників, які згодні брати участь в тендері на умовах отримання Банківської гарантії повернення авансового платежу та нададуть Гарантійний лист (Додаток 11). В іншому випадку GIZ не буде розглядати пропозицію учасника у тендері. Умова надання авансового платежу на основі отримання Банківської гарантії є обов’язковою для цього тендеру. Список уповноважених банків для надання Гарантії наведений у Гарантійному листі (Додаток 11). Стандартний зразок Гарантії додаєтся до тендерної документації (Додаток 12).  / Caution - only offers from participants who agree to participate on the conditions of obtaining an Advance Payment Guarantee  and submitted the Letter of Guarantee (Annex 11) will be considered. Otherwise, GIZ will not consider the bidder's proposal in the tender. The condition of providing an advance payment based on the receipt of a Bank Guarantee is mandatory for this tender. The list of banks authorized to issue the Guarantee is given in the Letter of Guarantee (Annex 11). A standard sample of the Guarantee is provided as an annex to the Contract (Annex 12).</t>
  </si>
  <si>
    <r>
      <rPr>
        <b/>
        <sz val="11"/>
        <color theme="1"/>
        <rFont val="Arial"/>
        <family val="2"/>
      </rPr>
      <t>Документ</t>
    </r>
    <r>
      <rPr>
        <sz val="11"/>
        <color theme="1"/>
        <rFont val="Arial"/>
        <family val="2"/>
      </rPr>
      <t>, що підтверджує відповідність вирібів нормам ДСТУ Б В.2.6-2:2009 (Для виконання даної умови Учасник має надати один з перелічених документів: Сертифікат оцінки системи контролю виробництва, протоколи випробувань, сертифікат якості)</t>
    </r>
  </si>
  <si>
    <r>
      <rPr>
        <b/>
        <sz val="11"/>
        <color theme="1"/>
        <rFont val="Arial"/>
        <family val="2"/>
      </rPr>
      <t>document</t>
    </r>
    <r>
      <rPr>
        <sz val="11"/>
        <color theme="1"/>
        <rFont val="Arial"/>
        <family val="2"/>
      </rPr>
      <t xml:space="preserve"> confirming that the manufactured products comply with the requirements of DSTU B V.2.6-2:2009 (To meet this requirement, the Participant must submit one of the following documents: Certificate of Conformity for the Production Control System, test reports, quality certificate)</t>
    </r>
  </si>
  <si>
    <t>Letter of guarantee confirming the readiness to provide an Advance Payment Guarantee. Please refer to the template in Annex 11.</t>
  </si>
  <si>
    <t>Гарантійний лист щодо підтвердження готовності надати Банківську гарантію повернення авансового платежу звідно із Додатком 11</t>
  </si>
  <si>
    <r>
      <rPr>
        <b/>
        <sz val="11"/>
        <color theme="1"/>
        <rFont val="Arial"/>
        <family val="2"/>
      </rPr>
      <t xml:space="preserve">Letter of guarantee </t>
    </r>
    <r>
      <rPr>
        <sz val="11"/>
        <color theme="1"/>
        <rFont val="Arial"/>
        <family val="2"/>
      </rPr>
      <t>confirming the readiness to provide an Advance Payment Guarantee. Please refer to the template in Annex 11.</t>
    </r>
  </si>
  <si>
    <r>
      <rPr>
        <b/>
        <sz val="11"/>
        <color theme="1"/>
        <rFont val="Arial"/>
        <family val="2"/>
      </rPr>
      <t xml:space="preserve">Гарантійний лист </t>
    </r>
    <r>
      <rPr>
        <sz val="11"/>
        <color theme="1"/>
        <rFont val="Arial"/>
        <family val="2"/>
      </rPr>
      <t>щодо підтвердження готовності надати Банківську гарантію повернення авансового платежу звідно із Додатком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</si>
</sst>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EUR]"/>
    <numFmt numFmtId="166" formatCode="dd\.mm\.yyyy;@"/>
    <numFmt numFmtId="167" formatCode="_-* #,##0.00\ [$EUR]_-;\-* #,##0.00\ [$EUR]_-;_-* &quot;-&quot;??\ [$EUR]_-;_-@_-"/>
  </numFmts>
  <fonts count="82"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10"/>
      <color theme="1"/>
      <name val="Calibri"/>
      <family val="2"/>
      <charset val="204"/>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medium">
        <color auto="1"/>
      </top>
      <bottom style="medium">
        <color auto="1"/>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1">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3" applyNumberFormat="0" applyFill="0" applyAlignment="0" applyProtection="0"/>
    <xf numFmtId="0" fontId="23" fillId="7" borderId="0" applyNumberFormat="0" applyAlignment="0" applyProtection="0"/>
    <xf numFmtId="0" fontId="22" fillId="3" borderId="26" applyNumberFormat="0" applyProtection="0">
      <alignment horizontal="center" vertical="center" wrapText="1"/>
    </xf>
    <xf numFmtId="49" fontId="24" fillId="6" borderId="27">
      <alignment vertical="center" wrapText="1"/>
      <protection locked="0"/>
    </xf>
    <xf numFmtId="0" fontId="24" fillId="6" borderId="27" applyNumberFormat="0">
      <alignment vertical="center" shrinkToFit="1"/>
      <protection locked="0"/>
    </xf>
    <xf numFmtId="4" fontId="24" fillId="6" borderId="27">
      <alignment vertical="center" shrinkToFit="1"/>
      <protection locked="0"/>
    </xf>
    <xf numFmtId="164" fontId="20" fillId="0" borderId="28" applyFont="0" applyFill="0" applyAlignment="0" applyProtection="0"/>
    <xf numFmtId="0" fontId="20" fillId="0" borderId="28"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5" applyNumberFormat="0" applyAlignment="0" applyProtection="0"/>
    <xf numFmtId="0" fontId="29" fillId="0" borderId="24"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44" fontId="2" fillId="0" borderId="0" applyFont="0" applyFill="0" applyBorder="0" applyAlignment="0" applyProtection="0"/>
  </cellStyleXfs>
  <cellXfs count="471">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0" xfId="0" applyFont="1" applyBorder="1" applyAlignment="1">
      <alignment horizontal="left" vertical="top"/>
    </xf>
    <xf numFmtId="0" fontId="18" fillId="0" borderId="20" xfId="0" applyFont="1" applyBorder="1" applyAlignment="1">
      <alignment horizontal="left" vertical="top" wrapText="1"/>
    </xf>
    <xf numFmtId="0" fontId="14" fillId="0" borderId="20"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0" xfId="0" applyFont="1" applyBorder="1" applyAlignment="1">
      <alignment horizontal="left" vertical="top" wrapText="1"/>
    </xf>
    <xf numFmtId="0" fontId="34" fillId="0" borderId="31"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60" fillId="0" borderId="19"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0"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19" xfId="0" quotePrefix="1" applyFont="1" applyBorder="1" applyAlignment="1">
      <alignment horizontal="center" vertical="center" wrapText="1"/>
    </xf>
    <xf numFmtId="0" fontId="66" fillId="0" borderId="49" xfId="0" quotePrefix="1" applyFont="1" applyBorder="1" applyAlignment="1">
      <alignment horizontal="center" vertical="center" wrapText="1"/>
    </xf>
    <xf numFmtId="0" fontId="0" fillId="0" borderId="0" xfId="0" applyAlignment="1">
      <alignment vertical="center"/>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4" fontId="2" fillId="0" borderId="20" xfId="0" applyNumberFormat="1" applyFont="1" applyBorder="1" applyAlignment="1" applyProtection="1">
      <alignment horizontal="center" vertical="center"/>
      <protection locked="0"/>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60" fillId="2" borderId="0" xfId="0" applyFont="1" applyFill="1" applyAlignment="1">
      <alignment horizontal="center" vertical="top" wrapText="1"/>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51" fillId="0" borderId="1" xfId="6" applyNumberFormat="1" applyFont="1" applyBorder="1" applyAlignment="1">
      <alignment horizontal="center" vertical="center"/>
    </xf>
    <xf numFmtId="0" fontId="2" fillId="0" borderId="0" xfId="6" applyAlignment="1">
      <alignment vertical="top"/>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19"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6"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0" xfId="0" applyFont="1" applyFill="1" applyBorder="1" applyAlignment="1">
      <alignment horizontal="left" vertical="top" wrapText="1"/>
    </xf>
    <xf numFmtId="0" fontId="21" fillId="2" borderId="20"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19"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5"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6"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6" fillId="2" borderId="0" xfId="0" applyFont="1" applyFill="1" applyAlignment="1">
      <alignment wrapText="1"/>
    </xf>
    <xf numFmtId="0" fontId="76"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7" fillId="0" borderId="41" xfId="0" applyFont="1" applyBorder="1" applyAlignment="1">
      <alignment horizontal="justify" vertical="center" wrapText="1"/>
    </xf>
    <xf numFmtId="0" fontId="77" fillId="0" borderId="42" xfId="0" applyFont="1" applyBorder="1" applyAlignment="1">
      <alignment horizontal="justify" vertical="center" wrapText="1"/>
    </xf>
    <xf numFmtId="0" fontId="77" fillId="0" borderId="59" xfId="0" applyFont="1" applyBorder="1" applyAlignment="1">
      <alignment horizontal="justify" vertical="center" wrapText="1"/>
    </xf>
    <xf numFmtId="0" fontId="80" fillId="2" borderId="7" xfId="0" applyFont="1" applyFill="1" applyBorder="1" applyAlignment="1">
      <alignment vertical="top" wrapText="1"/>
    </xf>
    <xf numFmtId="0" fontId="0" fillId="2" borderId="60" xfId="0" applyFill="1" applyBorder="1"/>
    <xf numFmtId="0" fontId="10" fillId="2" borderId="6" xfId="0" applyFont="1" applyFill="1" applyBorder="1" applyAlignment="1">
      <alignment horizontal="justify" vertical="center" wrapText="1"/>
    </xf>
    <xf numFmtId="0" fontId="78"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0" fillId="2" borderId="10" xfId="0" applyFont="1" applyFill="1" applyBorder="1" applyAlignment="1">
      <alignment vertical="top" wrapText="1"/>
    </xf>
    <xf numFmtId="0" fontId="0" fillId="2" borderId="15" xfId="0" applyFill="1" applyBorder="1"/>
    <xf numFmtId="0" fontId="77" fillId="2" borderId="0" xfId="0" applyFont="1" applyFill="1" applyAlignment="1">
      <alignment horizontal="justify" vertical="center" wrapText="1"/>
    </xf>
    <xf numFmtId="0" fontId="14" fillId="2" borderId="29" xfId="0" applyFont="1" applyFill="1" applyBorder="1" applyAlignment="1">
      <alignment vertical="top"/>
    </xf>
    <xf numFmtId="0" fontId="14" fillId="2" borderId="19" xfId="0" applyFont="1" applyFill="1" applyBorder="1" applyAlignment="1">
      <alignment vertical="top"/>
    </xf>
    <xf numFmtId="0" fontId="15" fillId="2" borderId="20" xfId="0" applyFont="1" applyFill="1" applyBorder="1" applyAlignment="1">
      <alignment horizontal="left" vertical="top" wrapText="1"/>
    </xf>
    <xf numFmtId="0" fontId="21" fillId="2" borderId="0" xfId="0" applyFont="1" applyFill="1" applyAlignment="1">
      <alignment wrapText="1"/>
    </xf>
    <xf numFmtId="0" fontId="43" fillId="2" borderId="0" xfId="0" applyFont="1" applyFill="1"/>
    <xf numFmtId="0" fontId="14" fillId="2" borderId="0" xfId="0" applyFont="1" applyFill="1" applyAlignment="1">
      <alignment horizontal="right"/>
    </xf>
    <xf numFmtId="0" fontId="14" fillId="2" borderId="7" xfId="0" applyFont="1" applyFill="1" applyBorder="1"/>
    <xf numFmtId="0" fontId="65" fillId="0" borderId="1" xfId="6" applyFont="1" applyBorder="1" applyAlignment="1">
      <alignment horizontal="left" vertical="center" wrapText="1"/>
    </xf>
    <xf numFmtId="0" fontId="65" fillId="0" borderId="0" xfId="6" applyFont="1" applyAlignment="1">
      <alignment horizontal="center" vertical="center"/>
    </xf>
    <xf numFmtId="0" fontId="65" fillId="2" borderId="11" xfId="6" applyFont="1" applyFill="1" applyBorder="1" applyAlignment="1">
      <alignment horizontal="left" vertical="center"/>
    </xf>
    <xf numFmtId="49" fontId="65" fillId="2" borderId="1" xfId="6" applyNumberFormat="1" applyFont="1" applyFill="1" applyBorder="1" applyAlignment="1">
      <alignment horizontal="left" vertical="center" wrapText="1"/>
    </xf>
    <xf numFmtId="49" fontId="65" fillId="0" borderId="1" xfId="6" applyNumberFormat="1" applyFont="1" applyBorder="1" applyAlignment="1">
      <alignment horizontal="left" vertical="center" wrapText="1"/>
    </xf>
    <xf numFmtId="0" fontId="65" fillId="0" borderId="1" xfId="6" applyFont="1" applyBorder="1" applyAlignment="1">
      <alignment horizontal="center" vertical="top" wrapText="1"/>
    </xf>
    <xf numFmtId="1" fontId="65" fillId="0" borderId="1" xfId="6" applyNumberFormat="1" applyFont="1" applyBorder="1" applyAlignment="1">
      <alignment horizontal="left" vertical="top" wrapText="1"/>
    </xf>
    <xf numFmtId="0" fontId="65" fillId="0" borderId="0" xfId="6" applyFont="1"/>
    <xf numFmtId="0" fontId="65" fillId="0" borderId="0" xfId="6" applyFont="1" applyAlignment="1">
      <alignment horizontal="left" vertical="top"/>
    </xf>
    <xf numFmtId="0" fontId="65" fillId="0" borderId="1" xfId="6" applyFont="1" applyBorder="1" applyAlignment="1">
      <alignment horizontal="center" vertical="center"/>
    </xf>
    <xf numFmtId="49" fontId="65" fillId="0" borderId="1" xfId="6" applyNumberFormat="1" applyFont="1" applyBorder="1" applyAlignment="1">
      <alignment horizontal="center" vertical="center" wrapText="1"/>
    </xf>
    <xf numFmtId="0" fontId="77" fillId="0" borderId="1" xfId="6" applyFont="1" applyBorder="1" applyAlignment="1">
      <alignment horizontal="left" vertical="center" wrapText="1"/>
    </xf>
    <xf numFmtId="0" fontId="65" fillId="0" borderId="1" xfId="6" applyFont="1" applyBorder="1" applyAlignment="1">
      <alignment horizontal="left" vertical="top" wrapText="1"/>
    </xf>
    <xf numFmtId="0" fontId="65" fillId="0" borderId="1" xfId="6" applyFont="1" applyBorder="1" applyAlignment="1">
      <alignment horizontal="left" vertical="top"/>
    </xf>
    <xf numFmtId="0" fontId="65" fillId="0" borderId="0" xfId="6" applyFont="1" applyAlignment="1">
      <alignment horizontal="left" vertical="top" wrapText="1"/>
    </xf>
    <xf numFmtId="0" fontId="13" fillId="0" borderId="0" xfId="6" applyFont="1" applyAlignment="1">
      <alignment horizontal="left"/>
    </xf>
    <xf numFmtId="0" fontId="71" fillId="2" borderId="37" xfId="6" applyFont="1" applyFill="1" applyBorder="1" applyAlignment="1">
      <alignment horizontal="center" vertical="center" wrapText="1"/>
    </xf>
    <xf numFmtId="0" fontId="71" fillId="0" borderId="37" xfId="6" applyFont="1" applyBorder="1" applyAlignment="1">
      <alignment horizontal="center" vertical="center" wrapText="1"/>
    </xf>
    <xf numFmtId="0" fontId="71" fillId="0" borderId="1" xfId="6" applyFont="1" applyBorder="1" applyAlignment="1">
      <alignment horizontal="center" vertical="center" wrapText="1"/>
    </xf>
    <xf numFmtId="0" fontId="71" fillId="2" borderId="1" xfId="6" applyFont="1" applyFill="1" applyBorder="1" applyAlignment="1">
      <alignment horizontal="center" vertical="center" wrapText="1"/>
    </xf>
    <xf numFmtId="0" fontId="2" fillId="2" borderId="1" xfId="0" applyFont="1" applyFill="1" applyBorder="1" applyAlignment="1">
      <alignment horizontal="center" vertical="center"/>
    </xf>
    <xf numFmtId="0" fontId="61" fillId="2" borderId="1" xfId="0" applyFont="1" applyFill="1" applyBorder="1" applyAlignment="1">
      <alignment horizontal="center" vertical="center" wrapText="1"/>
    </xf>
    <xf numFmtId="166" fontId="2" fillId="2" borderId="0" xfId="0" applyNumberFormat="1" applyFont="1" applyFill="1" applyAlignment="1">
      <alignment horizontal="center" vertical="center"/>
    </xf>
    <xf numFmtId="0" fontId="51" fillId="0" borderId="61"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2" xfId="0" applyFont="1" applyBorder="1" applyAlignment="1">
      <alignment horizontal="center" vertical="center" wrapText="1"/>
    </xf>
    <xf numFmtId="0" fontId="55" fillId="0" borderId="64" xfId="0" applyFont="1" applyBorder="1" applyAlignment="1">
      <alignment horizontal="center" vertical="center" wrapText="1"/>
    </xf>
    <xf numFmtId="0" fontId="65" fillId="0" borderId="1" xfId="0" applyFont="1" applyBorder="1" applyAlignment="1">
      <alignment horizontal="left" vertical="center" wrapText="1"/>
    </xf>
    <xf numFmtId="49" fontId="65" fillId="0" borderId="1" xfId="0" applyNumberFormat="1" applyFont="1" applyBorder="1"/>
    <xf numFmtId="1" fontId="61" fillId="0" borderId="1" xfId="0" applyNumberFormat="1" applyFont="1" applyBorder="1" applyAlignment="1">
      <alignment horizontal="center" vertical="center" wrapText="1"/>
    </xf>
    <xf numFmtId="0" fontId="55" fillId="0" borderId="62" xfId="6" applyFont="1" applyBorder="1" applyAlignment="1">
      <alignment horizontal="center" vertical="center" wrapText="1"/>
    </xf>
    <xf numFmtId="49" fontId="60" fillId="0" borderId="65" xfId="0" applyNumberFormat="1" applyFont="1" applyBorder="1" applyAlignment="1">
      <alignment horizontal="center" vertical="center"/>
    </xf>
    <xf numFmtId="0" fontId="65" fillId="0" borderId="37" xfId="0" applyFont="1" applyBorder="1" applyAlignment="1">
      <alignment horizontal="left" vertical="center" wrapText="1"/>
    </xf>
    <xf numFmtId="49" fontId="65" fillId="0" borderId="37" xfId="0" applyNumberFormat="1" applyFont="1" applyBorder="1"/>
    <xf numFmtId="4" fontId="2" fillId="0" borderId="37" xfId="0" applyNumberFormat="1" applyFont="1" applyBorder="1" applyAlignment="1" applyProtection="1">
      <alignment horizontal="center" vertical="center"/>
      <protection locked="0"/>
    </xf>
    <xf numFmtId="1" fontId="61" fillId="0" borderId="37" xfId="0" applyNumberFormat="1" applyFont="1" applyBorder="1" applyAlignment="1">
      <alignment horizontal="center" vertical="center" wrapText="1"/>
    </xf>
    <xf numFmtId="4" fontId="2" fillId="0" borderId="66" xfId="0" applyNumberFormat="1" applyFont="1" applyBorder="1" applyAlignment="1" applyProtection="1">
      <alignment horizontal="center" vertical="center"/>
      <protection locked="0"/>
    </xf>
    <xf numFmtId="14" fontId="2" fillId="2" borderId="0" xfId="0" applyNumberFormat="1" applyFont="1" applyFill="1" applyAlignment="1">
      <alignment horizontal="left" vertical="center"/>
    </xf>
    <xf numFmtId="166" fontId="2" fillId="2" borderId="35" xfId="0" applyNumberFormat="1" applyFont="1" applyFill="1" applyBorder="1" applyAlignment="1">
      <alignment horizontal="center" vertical="center"/>
    </xf>
    <xf numFmtId="0" fontId="66" fillId="2" borderId="1" xfId="0" applyFont="1" applyFill="1" applyBorder="1" applyAlignment="1">
      <alignment horizontal="center" vertical="center" wrapText="1"/>
    </xf>
    <xf numFmtId="0" fontId="51"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61" fillId="0" borderId="1" xfId="13" applyFont="1" applyBorder="1" applyAlignment="1">
      <alignment vertical="top" wrapText="1"/>
    </xf>
    <xf numFmtId="0" fontId="2" fillId="0" borderId="0" xfId="9" applyFont="1" applyAlignment="1">
      <alignment vertical="top" wrapText="1"/>
    </xf>
    <xf numFmtId="0" fontId="2" fillId="2" borderId="0" xfId="6" applyFill="1" applyAlignment="1">
      <alignment vertical="top"/>
    </xf>
    <xf numFmtId="0" fontId="81" fillId="2" borderId="0" xfId="6" applyFont="1" applyFill="1" applyAlignment="1">
      <alignment horizontal="right" vertical="top"/>
    </xf>
    <xf numFmtId="0" fontId="51" fillId="2" borderId="1" xfId="6" applyFont="1" applyFill="1" applyBorder="1" applyAlignment="1">
      <alignment horizontal="center" vertical="top"/>
    </xf>
    <xf numFmtId="1" fontId="51" fillId="2" borderId="1" xfId="6" applyNumberFormat="1" applyFont="1" applyFill="1" applyBorder="1" applyAlignment="1">
      <alignment horizontal="center" vertical="top"/>
    </xf>
    <xf numFmtId="0" fontId="2" fillId="0" borderId="1" xfId="13" applyBorder="1" applyAlignment="1">
      <alignment horizontal="center" vertical="center" wrapText="1"/>
    </xf>
    <xf numFmtId="0" fontId="2" fillId="0" borderId="1" xfId="13" applyBorder="1" applyAlignment="1">
      <alignment horizontal="center" vertical="center"/>
    </xf>
    <xf numFmtId="0" fontId="55" fillId="0" borderId="0" xfId="0" applyFont="1" applyAlignment="1">
      <alignment horizontal="right" vertical="center"/>
    </xf>
    <xf numFmtId="4" fontId="60" fillId="2" borderId="0" xfId="0" applyNumberFormat="1" applyFont="1" applyFill="1" applyAlignment="1">
      <alignment horizontal="center" vertical="center"/>
    </xf>
    <xf numFmtId="0" fontId="65" fillId="0" borderId="1" xfId="0" applyFont="1" applyBorder="1"/>
    <xf numFmtId="0" fontId="71" fillId="0" borderId="1" xfId="0" applyFont="1" applyBorder="1" applyAlignment="1">
      <alignment horizontal="left" vertical="center" wrapText="1"/>
    </xf>
    <xf numFmtId="4" fontId="2" fillId="0" borderId="1" xfId="0" applyNumberFormat="1" applyFont="1" applyBorder="1" applyAlignment="1">
      <alignment horizontal="center" vertical="center"/>
    </xf>
    <xf numFmtId="0" fontId="71" fillId="0" borderId="1" xfId="0" applyFont="1" applyBorder="1"/>
    <xf numFmtId="0" fontId="2" fillId="0" borderId="1" xfId="0" applyFont="1" applyBorder="1" applyAlignment="1">
      <alignment horizontal="center" vertical="center"/>
    </xf>
    <xf numFmtId="1" fontId="65" fillId="0" borderId="1" xfId="40" applyNumberFormat="1" applyFont="1" applyBorder="1" applyAlignment="1">
      <alignment horizontal="center"/>
    </xf>
    <xf numFmtId="2" fontId="65" fillId="0" borderId="1" xfId="40" applyNumberFormat="1" applyFont="1" applyFill="1" applyBorder="1" applyAlignment="1">
      <alignment horizontal="center"/>
    </xf>
    <xf numFmtId="1" fontId="65" fillId="0" borderId="1" xfId="40" applyNumberFormat="1" applyFont="1" applyFill="1" applyBorder="1" applyAlignment="1">
      <alignment horizontal="center"/>
    </xf>
    <xf numFmtId="1" fontId="65" fillId="0" borderId="1" xfId="0" applyNumberFormat="1" applyFont="1" applyBorder="1" applyAlignment="1">
      <alignment horizontal="center"/>
    </xf>
    <xf numFmtId="2" fontId="65" fillId="0" borderId="1" xfId="0" applyNumberFormat="1" applyFont="1" applyBorder="1" applyAlignment="1">
      <alignment horizontal="center"/>
    </xf>
    <xf numFmtId="49" fontId="14" fillId="2" borderId="1" xfId="0" applyNumberFormat="1" applyFont="1" applyFill="1" applyBorder="1" applyAlignment="1">
      <alignment vertical="top"/>
    </xf>
    <xf numFmtId="0" fontId="10" fillId="2" borderId="29" xfId="0" quotePrefix="1" applyFont="1" applyFill="1" applyBorder="1" applyAlignment="1">
      <alignment horizontal="center" vertical="center" wrapText="1"/>
    </xf>
    <xf numFmtId="0" fontId="10" fillId="0" borderId="19" xfId="0" quotePrefix="1" applyFont="1" applyBorder="1" applyAlignment="1">
      <alignment horizontal="center" vertical="center" wrapText="1"/>
    </xf>
    <xf numFmtId="0" fontId="65" fillId="2" borderId="21" xfId="0" applyFont="1" applyFill="1" applyBorder="1" applyAlignment="1">
      <alignment horizontal="center" vertical="center" wrapText="1"/>
    </xf>
    <xf numFmtId="0" fontId="15" fillId="2" borderId="10" xfId="0" applyFont="1" applyFill="1" applyBorder="1" applyAlignment="1">
      <alignment horizontal="left" vertical="top"/>
    </xf>
    <xf numFmtId="0" fontId="51" fillId="0" borderId="1" xfId="0" applyFont="1" applyBorder="1" applyAlignment="1">
      <alignment horizontal="center" vertical="center" wrapText="1"/>
    </xf>
    <xf numFmtId="4" fontId="55" fillId="0" borderId="1" xfId="0" applyNumberFormat="1" applyFont="1" applyBorder="1" applyAlignment="1">
      <alignment horizontal="center" vertical="center" wrapText="1"/>
    </xf>
    <xf numFmtId="49" fontId="60" fillId="0" borderId="1" xfId="0" applyNumberFormat="1" applyFont="1" applyBorder="1" applyAlignment="1">
      <alignment horizontal="center" vertical="center"/>
    </xf>
    <xf numFmtId="0" fontId="61" fillId="0" borderId="1" xfId="0" applyFont="1" applyBorder="1" applyAlignment="1">
      <alignment horizontal="left" vertical="center" wrapText="1"/>
    </xf>
    <xf numFmtId="49" fontId="61" fillId="0" borderId="1" xfId="0" applyNumberFormat="1" applyFont="1" applyBorder="1" applyAlignment="1">
      <alignment horizontal="left" vertical="center"/>
    </xf>
    <xf numFmtId="1" fontId="61" fillId="0" borderId="1" xfId="0" applyNumberFormat="1" applyFont="1" applyBorder="1" applyAlignment="1">
      <alignment horizontal="center" vertical="center"/>
    </xf>
    <xf numFmtId="4" fontId="60" fillId="2" borderId="1" xfId="0" applyNumberFormat="1" applyFont="1" applyFill="1" applyBorder="1" applyAlignment="1">
      <alignment horizontal="center" vertical="center"/>
    </xf>
    <xf numFmtId="0" fontId="61" fillId="0" borderId="1" xfId="0" applyFont="1" applyBorder="1" applyAlignment="1">
      <alignment horizontal="left" vertical="center"/>
    </xf>
    <xf numFmtId="0" fontId="66" fillId="0" borderId="47"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0" xfId="0" applyFont="1" applyFill="1" applyBorder="1" applyAlignment="1">
      <alignment horizontal="left" vertical="top"/>
    </xf>
    <xf numFmtId="0" fontId="66" fillId="0" borderId="16" xfId="0" applyFont="1" applyBorder="1" applyAlignment="1">
      <alignment horizontal="left" vertical="top" wrapText="1"/>
    </xf>
    <xf numFmtId="0" fontId="66" fillId="0" borderId="2" xfId="0" applyFont="1" applyBorder="1" applyAlignment="1">
      <alignment horizontal="left" vertical="top" wrapText="1"/>
    </xf>
    <xf numFmtId="0" fontId="66" fillId="0" borderId="18" xfId="0" applyFont="1" applyBorder="1" applyAlignment="1">
      <alignment horizontal="left" vertical="top" wrapText="1"/>
    </xf>
    <xf numFmtId="0" fontId="66" fillId="0" borderId="48" xfId="0" applyFont="1" applyBorder="1" applyAlignment="1">
      <alignment horizontal="left" vertical="top" wrapText="1"/>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0" xfId="0" applyFont="1" applyFill="1" applyAlignment="1">
      <alignment horizontal="left" vertical="center" wrapText="1"/>
    </xf>
    <xf numFmtId="0" fontId="49" fillId="2"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9" fillId="8" borderId="1" xfId="0" applyFont="1" applyFill="1" applyBorder="1" applyAlignment="1">
      <alignment horizontal="center" vertical="top"/>
    </xf>
    <xf numFmtId="0" fontId="17" fillId="0" borderId="1" xfId="0" applyFont="1" applyBorder="1" applyAlignment="1">
      <alignment horizontal="center" vertical="top"/>
    </xf>
    <xf numFmtId="0" fontId="55" fillId="0" borderId="1" xfId="0" applyFont="1" applyBorder="1" applyAlignment="1">
      <alignment horizontal="right" vertical="center"/>
    </xf>
    <xf numFmtId="0" fontId="2" fillId="0" borderId="4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left" vertical="center" wrapText="1"/>
    </xf>
    <xf numFmtId="0" fontId="2" fillId="0" borderId="2" xfId="0" applyFont="1" applyBorder="1" applyAlignment="1">
      <alignment horizontal="left" vertical="center" wrapText="1"/>
    </xf>
    <xf numFmtId="0" fontId="2" fillId="0" borderId="48" xfId="0" applyFont="1" applyBorder="1" applyAlignment="1">
      <alignment horizontal="left" vertical="center" wrapText="1"/>
    </xf>
    <xf numFmtId="0" fontId="12" fillId="9" borderId="38" xfId="0" applyFont="1" applyFill="1" applyBorder="1" applyAlignment="1">
      <alignment horizontal="center" vertical="center"/>
    </xf>
    <xf numFmtId="0" fontId="12" fillId="9" borderId="39" xfId="0" applyFont="1" applyFill="1" applyBorder="1" applyAlignment="1">
      <alignment horizontal="center" vertical="center"/>
    </xf>
    <xf numFmtId="0" fontId="12" fillId="9" borderId="40" xfId="0" applyFont="1" applyFill="1" applyBorder="1" applyAlignment="1">
      <alignment horizontal="center" vertical="center"/>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0" xfId="0" applyFont="1" applyBorder="1" applyAlignment="1">
      <alignment horizontal="left" vertical="top"/>
    </xf>
    <xf numFmtId="0" fontId="62" fillId="2" borderId="0" xfId="0" applyFont="1" applyFill="1" applyAlignment="1">
      <alignment horizontal="left" vertical="center"/>
    </xf>
    <xf numFmtId="0" fontId="62"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9" fontId="11" fillId="0" borderId="36" xfId="0" applyNumberFormat="1" applyFont="1" applyBorder="1" applyAlignment="1">
      <alignment horizontal="left" vertical="center" wrapText="1"/>
    </xf>
    <xf numFmtId="9" fontId="11" fillId="0" borderId="45" xfId="0" applyNumberFormat="1" applyFont="1" applyBorder="1" applyAlignment="1">
      <alignment horizontal="left" vertical="center" wrapText="1"/>
    </xf>
    <xf numFmtId="9" fontId="11" fillId="0" borderId="46" xfId="0" applyNumberFormat="1" applyFont="1" applyBorder="1" applyAlignment="1">
      <alignment horizontal="left" vertical="center" wrapText="1"/>
    </xf>
    <xf numFmtId="0" fontId="17" fillId="0" borderId="6" xfId="0" applyFont="1" applyBorder="1" applyAlignment="1">
      <alignment horizontal="center" wrapText="1"/>
    </xf>
    <xf numFmtId="0" fontId="17" fillId="0" borderId="0" xfId="0" applyFont="1" applyAlignment="1">
      <alignment horizontal="center" wrapText="1"/>
    </xf>
    <xf numFmtId="0" fontId="66" fillId="0" borderId="47" xfId="0" applyFont="1" applyBorder="1" applyAlignment="1">
      <alignment horizontal="left" vertical="top" wrapText="1"/>
    </xf>
    <xf numFmtId="0" fontId="66" fillId="0" borderId="50" xfId="0" applyFont="1" applyBorder="1" applyAlignment="1">
      <alignment horizontal="left" vertical="top" wrapText="1"/>
    </xf>
    <xf numFmtId="0" fontId="66" fillId="0" borderId="17" xfId="0" applyFont="1" applyBorder="1" applyAlignment="1">
      <alignment horizontal="left" vertical="top" wrapText="1"/>
    </xf>
    <xf numFmtId="0" fontId="66" fillId="0" borderId="32"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1" xfId="0" applyFont="1" applyBorder="1" applyAlignment="1">
      <alignment horizontal="left" vertical="top"/>
    </xf>
    <xf numFmtId="0" fontId="50" fillId="2" borderId="0" xfId="0" applyFont="1" applyFill="1" applyAlignment="1">
      <alignment horizontal="center" vertical="center" wrapText="1"/>
    </xf>
    <xf numFmtId="0" fontId="12" fillId="9" borderId="8" xfId="0" applyFont="1" applyFill="1" applyBorder="1" applyAlignment="1">
      <alignment horizontal="center" vertical="center"/>
    </xf>
    <xf numFmtId="0" fontId="10" fillId="2" borderId="30" xfId="0" quotePrefix="1" applyFont="1" applyFill="1" applyBorder="1" applyAlignment="1">
      <alignment horizontal="left" vertical="top" wrapText="1"/>
    </xf>
    <xf numFmtId="0" fontId="10" fillId="2" borderId="30" xfId="0" quotePrefix="1" applyFont="1" applyFill="1" applyBorder="1" applyAlignment="1">
      <alignment vertical="top" wrapText="1"/>
    </xf>
    <xf numFmtId="0" fontId="10" fillId="2" borderId="31" xfId="0" quotePrefix="1" applyFont="1" applyFill="1" applyBorder="1" applyAlignment="1">
      <alignment vertical="top" wrapText="1"/>
    </xf>
    <xf numFmtId="0" fontId="65" fillId="2" borderId="14" xfId="0" applyFont="1" applyFill="1" applyBorder="1" applyAlignment="1">
      <alignment horizontal="left" vertical="top" wrapText="1"/>
    </xf>
    <xf numFmtId="0" fontId="65" fillId="2" borderId="14" xfId="0" applyFont="1" applyFill="1" applyBorder="1" applyAlignment="1">
      <alignment vertical="top" wrapText="1"/>
    </xf>
    <xf numFmtId="0" fontId="65" fillId="2" borderId="22" xfId="0" applyFont="1" applyFill="1" applyBorder="1" applyAlignment="1">
      <alignment vertical="top" wrapText="1"/>
    </xf>
    <xf numFmtId="0" fontId="51" fillId="0" borderId="55" xfId="0" applyFont="1" applyBorder="1" applyAlignment="1">
      <alignment horizontal="left" vertical="top" wrapText="1"/>
    </xf>
    <xf numFmtId="0" fontId="68" fillId="0" borderId="35" xfId="0" applyFont="1" applyBorder="1" applyAlignment="1">
      <alignment horizontal="left" vertical="top" wrapText="1"/>
    </xf>
    <xf numFmtId="0" fontId="51" fillId="0" borderId="35" xfId="0" applyFont="1" applyBorder="1" applyAlignment="1">
      <alignment horizontal="left" vertical="top" wrapText="1"/>
    </xf>
    <xf numFmtId="0" fontId="68" fillId="0" borderId="35" xfId="0" applyFont="1" applyBorder="1"/>
    <xf numFmtId="0" fontId="68" fillId="0" borderId="56"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2"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7"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0" fontId="48" fillId="2" borderId="0" xfId="0" applyFont="1" applyFill="1" applyAlignment="1">
      <alignment horizontal="right"/>
    </xf>
    <xf numFmtId="0" fontId="11" fillId="0" borderId="1" xfId="0" quotePrefix="1" applyFont="1" applyBorder="1" applyAlignment="1">
      <alignment horizontal="left" vertical="center" wrapText="1"/>
    </xf>
    <xf numFmtId="0" fontId="11" fillId="0" borderId="16"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8" xfId="0" quotePrefix="1" applyFont="1" applyBorder="1" applyAlignment="1">
      <alignment horizontal="left" vertical="center" wrapText="1"/>
    </xf>
    <xf numFmtId="0" fontId="71" fillId="0" borderId="1" xfId="0" applyFont="1" applyBorder="1" applyAlignment="1">
      <alignment horizontal="center" vertical="center" wrapText="1"/>
    </xf>
    <xf numFmtId="167" fontId="65" fillId="0" borderId="1" xfId="40" applyNumberFormat="1" applyFont="1" applyFill="1" applyBorder="1" applyAlignment="1">
      <alignment horizontal="center"/>
    </xf>
    <xf numFmtId="0" fontId="10" fillId="0" borderId="16"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18" xfId="0" quotePrefix="1" applyFont="1" applyBorder="1" applyAlignment="1">
      <alignment horizontal="left" vertical="center" wrapText="1"/>
    </xf>
    <xf numFmtId="0" fontId="10" fillId="0" borderId="48" xfId="0" quotePrefix="1" applyFont="1" applyBorder="1" applyAlignment="1">
      <alignment horizontal="left" vertical="center" wrapText="1"/>
    </xf>
    <xf numFmtId="0" fontId="10" fillId="0" borderId="13" xfId="0" quotePrefix="1" applyFont="1" applyBorder="1" applyAlignment="1">
      <alignment horizontal="left" vertical="center" wrapText="1"/>
    </xf>
    <xf numFmtId="0" fontId="10" fillId="0" borderId="17" xfId="0" quotePrefix="1" applyFont="1" applyBorder="1" applyAlignment="1">
      <alignment horizontal="left" vertical="center" wrapText="1"/>
    </xf>
    <xf numFmtId="0" fontId="10" fillId="0" borderId="32" xfId="0" quotePrefix="1" applyFont="1" applyBorder="1" applyAlignment="1">
      <alignment horizontal="left" vertical="center" wrapText="1"/>
    </xf>
    <xf numFmtId="0" fontId="10" fillId="0" borderId="1" xfId="0" quotePrefix="1" applyFont="1" applyBorder="1" applyAlignment="1">
      <alignment horizontal="left" vertical="center" wrapText="1"/>
    </xf>
    <xf numFmtId="0" fontId="10" fillId="0" borderId="20" xfId="0" quotePrefix="1" applyFont="1" applyBorder="1" applyAlignment="1">
      <alignment horizontal="left" vertical="center" wrapText="1"/>
    </xf>
    <xf numFmtId="0" fontId="61" fillId="2" borderId="53" xfId="0" applyFont="1" applyFill="1" applyBorder="1" applyAlignment="1">
      <alignment horizontal="left" vertical="top" wrapText="1"/>
    </xf>
    <xf numFmtId="0" fontId="61" fillId="2" borderId="54" xfId="0" applyFont="1" applyFill="1" applyBorder="1" applyAlignment="1">
      <alignment horizontal="left" vertical="top" wrapText="1"/>
    </xf>
    <xf numFmtId="0" fontId="61" fillId="2" borderId="14" xfId="0" applyFont="1" applyFill="1" applyBorder="1" applyAlignment="1">
      <alignment horizontal="left" vertical="top" wrapText="1"/>
    </xf>
    <xf numFmtId="0" fontId="0" fillId="2" borderId="14" xfId="0" applyFill="1" applyBorder="1" applyAlignment="1">
      <alignment horizontal="left"/>
    </xf>
    <xf numFmtId="0" fontId="0" fillId="2" borderId="22" xfId="0" applyFill="1" applyBorder="1" applyAlignment="1">
      <alignment horizontal="left"/>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2" borderId="0" xfId="0" applyFont="1" applyFill="1" applyAlignment="1">
      <alignment horizontal="center"/>
    </xf>
    <xf numFmtId="0" fontId="21" fillId="2" borderId="7" xfId="0" applyFont="1" applyFill="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4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2" fillId="2" borderId="23" xfId="0" applyFont="1" applyFill="1" applyBorder="1" applyAlignment="1">
      <alignment horizontal="center"/>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70" fillId="0" borderId="8" xfId="0" applyFont="1" applyBorder="1" applyAlignment="1">
      <alignment horizontal="left" vertical="center" wrapText="1"/>
    </xf>
    <xf numFmtId="0" fontId="70" fillId="0" borderId="9" xfId="0" applyFont="1" applyBorder="1" applyAlignment="1">
      <alignment horizontal="left" vertical="center" wrapText="1"/>
    </xf>
    <xf numFmtId="0" fontId="70" fillId="0" borderId="10" xfId="0" applyFont="1" applyBorder="1" applyAlignment="1">
      <alignment horizontal="left" vertical="center" wrapText="1"/>
    </xf>
    <xf numFmtId="0" fontId="2" fillId="0" borderId="38" xfId="0" applyFont="1" applyBorder="1" applyAlignment="1">
      <alignment horizontal="center" vertical="center" wrapText="1"/>
    </xf>
    <xf numFmtId="0" fontId="2" fillId="0" borderId="58" xfId="0" applyFont="1" applyBorder="1" applyAlignment="1">
      <alignment horizontal="center" vertical="center" wrapText="1"/>
    </xf>
    <xf numFmtId="0" fontId="2" fillId="2" borderId="57" xfId="0" applyFont="1" applyFill="1" applyBorder="1" applyAlignment="1">
      <alignment horizontal="left" vertical="center" wrapText="1"/>
    </xf>
    <xf numFmtId="0" fontId="2" fillId="2" borderId="39" xfId="0" applyFont="1" applyFill="1" applyBorder="1" applyAlignment="1">
      <alignment horizontal="left" vertical="center" wrapText="1"/>
    </xf>
    <xf numFmtId="0" fontId="2" fillId="2" borderId="40" xfId="0" applyFont="1" applyFill="1" applyBorder="1" applyAlignment="1">
      <alignment horizontal="left" vertical="center" wrapText="1"/>
    </xf>
    <xf numFmtId="0" fontId="60" fillId="2" borderId="0" xfId="0" applyFont="1" applyFill="1" applyAlignment="1">
      <alignment horizontal="center" vertical="top" wrapText="1"/>
    </xf>
    <xf numFmtId="0" fontId="74" fillId="2" borderId="14" xfId="0" applyFont="1" applyFill="1" applyBorder="1" applyAlignment="1">
      <alignment horizontal="left" vertical="top" wrapText="1"/>
    </xf>
    <xf numFmtId="0" fontId="67" fillId="2" borderId="14" xfId="0" applyFont="1" applyFill="1" applyBorder="1" applyAlignment="1">
      <alignment horizontal="left" vertical="top" wrapText="1"/>
    </xf>
    <xf numFmtId="0" fontId="74" fillId="2" borderId="14" xfId="0" applyFont="1" applyFill="1" applyBorder="1" applyAlignment="1">
      <alignment vertical="top" wrapText="1"/>
    </xf>
    <xf numFmtId="0" fontId="67" fillId="2" borderId="14" xfId="0" applyFont="1" applyFill="1" applyBorder="1" applyAlignment="1">
      <alignment vertical="top" wrapText="1"/>
    </xf>
    <xf numFmtId="0" fontId="67" fillId="2" borderId="22" xfId="0" applyFont="1" applyFill="1" applyBorder="1" applyAlignment="1">
      <alignment vertical="top" wrapText="1"/>
    </xf>
    <xf numFmtId="0" fontId="2" fillId="0" borderId="53" xfId="0" applyFont="1" applyBorder="1" applyAlignment="1">
      <alignment horizontal="center" vertical="center" wrapText="1"/>
    </xf>
    <xf numFmtId="0" fontId="72" fillId="10" borderId="43" xfId="0" applyFont="1" applyFill="1" applyBorder="1" applyAlignment="1">
      <alignment horizontal="center" vertical="top" wrapText="1"/>
    </xf>
    <xf numFmtId="0" fontId="72" fillId="10" borderId="45" xfId="0" applyFont="1" applyFill="1" applyBorder="1" applyAlignment="1">
      <alignment horizontal="center" vertical="top" wrapText="1"/>
    </xf>
    <xf numFmtId="0" fontId="72" fillId="10" borderId="46" xfId="0" applyFont="1" applyFill="1" applyBorder="1" applyAlignment="1">
      <alignment horizontal="center" vertical="top" wrapText="1"/>
    </xf>
    <xf numFmtId="0" fontId="66" fillId="2" borderId="16"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8" xfId="0" applyFont="1" applyFill="1" applyBorder="1" applyAlignment="1">
      <alignment horizontal="left" vertical="top" wrapText="1"/>
    </xf>
    <xf numFmtId="0" fontId="66" fillId="0" borderId="16"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7" xfId="0" quotePrefix="1" applyFont="1" applyBorder="1" applyAlignment="1">
      <alignment horizontal="left" vertical="top" wrapText="1"/>
    </xf>
    <xf numFmtId="0" fontId="66" fillId="0" borderId="32" xfId="0" quotePrefix="1" applyFont="1" applyBorder="1" applyAlignment="1">
      <alignment horizontal="left" vertical="top" wrapText="1"/>
    </xf>
    <xf numFmtId="0" fontId="66" fillId="0" borderId="13" xfId="0" applyFont="1" applyBorder="1" applyAlignment="1">
      <alignment horizontal="left" vertical="top" wrapText="1"/>
    </xf>
    <xf numFmtId="0" fontId="66" fillId="2" borderId="34" xfId="0" quotePrefix="1" applyFont="1" applyFill="1" applyBorder="1" applyAlignment="1">
      <alignment horizontal="center" vertical="center" wrapText="1"/>
    </xf>
    <xf numFmtId="0" fontId="66" fillId="2" borderId="52" xfId="0" quotePrefix="1" applyFont="1" applyFill="1" applyBorder="1" applyAlignment="1">
      <alignment horizontal="center" vertical="center" wrapText="1"/>
    </xf>
    <xf numFmtId="0" fontId="73" fillId="2" borderId="44" xfId="0" quotePrefix="1" applyFont="1" applyFill="1" applyBorder="1" applyAlignment="1">
      <alignment horizontal="center" vertical="center" wrapText="1"/>
    </xf>
    <xf numFmtId="0" fontId="73" fillId="2" borderId="30" xfId="0" quotePrefix="1" applyFont="1" applyFill="1" applyBorder="1" applyAlignment="1">
      <alignment horizontal="center" vertical="center" wrapText="1"/>
    </xf>
    <xf numFmtId="0" fontId="73" fillId="2" borderId="30" xfId="0" applyFont="1" applyFill="1" applyBorder="1" applyAlignment="1">
      <alignment horizontal="center" vertical="top" wrapText="1"/>
    </xf>
    <xf numFmtId="0" fontId="73" fillId="2" borderId="31" xfId="0" applyFont="1" applyFill="1" applyBorder="1" applyAlignment="1">
      <alignment horizontal="center" vertical="top" wrapText="1"/>
    </xf>
    <xf numFmtId="0" fontId="48" fillId="0" borderId="0" xfId="0" applyFont="1" applyAlignment="1">
      <alignment horizontal="right"/>
    </xf>
    <xf numFmtId="0" fontId="50" fillId="0" borderId="0" xfId="0" applyFont="1" applyAlignment="1">
      <alignment horizontal="center" vertical="center" wrapText="1"/>
    </xf>
    <xf numFmtId="0" fontId="66" fillId="2" borderId="23"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55" fillId="0" borderId="11" xfId="13" applyFont="1" applyBorder="1" applyAlignment="1">
      <alignment horizontal="center" vertical="center" wrapText="1"/>
    </xf>
    <xf numFmtId="0" fontId="55" fillId="0" borderId="37" xfId="13" applyFont="1" applyBorder="1" applyAlignment="1">
      <alignment horizontal="center" vertical="center" wrapText="1"/>
    </xf>
    <xf numFmtId="0" fontId="52" fillId="0" borderId="1" xfId="9" applyFont="1" applyBorder="1" applyAlignment="1">
      <alignment horizontal="center" vertical="top" wrapText="1"/>
    </xf>
    <xf numFmtId="0" fontId="51" fillId="0" borderId="1" xfId="9" applyFont="1" applyBorder="1" applyAlignment="1">
      <alignment horizontal="center" vertical="top"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77" fillId="2" borderId="6" xfId="0" applyFont="1" applyFill="1" applyBorder="1" applyAlignment="1">
      <alignment horizontal="left" vertical="center" wrapText="1"/>
    </xf>
    <xf numFmtId="0" fontId="80"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7" fillId="0" borderId="41" xfId="0" applyFont="1" applyBorder="1" applyAlignment="1">
      <alignment horizontal="justify" vertical="center" wrapText="1"/>
    </xf>
    <xf numFmtId="0" fontId="77" fillId="0" borderId="42" xfId="0" applyFont="1" applyBorder="1" applyAlignment="1">
      <alignment horizontal="justify" vertical="center" wrapText="1"/>
    </xf>
    <xf numFmtId="0" fontId="79" fillId="2" borderId="6"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cellXfs>
  <cellStyles count="41">
    <cellStyle name="Beschriftung" xfId="26" xr:uid="{2FF4461D-115F-48CC-A270-DDBCD79F679E}"/>
    <cellStyle name="Currency 2" xfId="40" xr:uid="{AAF7FBDC-6DDE-4ED3-92C1-B6276DCADDA3}"/>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800100</xdr:colOff>
      <xdr:row>1</xdr:row>
      <xdr:rowOff>0</xdr:rowOff>
    </xdr:from>
    <xdr:to>
      <xdr:col>9</xdr:col>
      <xdr:colOff>1847850</xdr:colOff>
      <xdr:row>1</xdr:row>
      <xdr:rowOff>1981200</xdr:rowOff>
    </xdr:to>
    <xdr:pic>
      <xdr:nvPicPr>
        <xdr:cNvPr id="2" name="Picture 1">
          <a:extLst>
            <a:ext uri="{FF2B5EF4-FFF2-40B4-BE49-F238E27FC236}">
              <a16:creationId xmlns:a16="http://schemas.microsoft.com/office/drawing/2014/main" id="{93933F01-C889-4C08-97FD-2C44E5B64A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15400" y="1111250"/>
          <a:ext cx="104775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83819</xdr:colOff>
      <xdr:row>1</xdr:row>
      <xdr:rowOff>2479206</xdr:rowOff>
    </xdr:from>
    <xdr:to>
      <xdr:col>10</xdr:col>
      <xdr:colOff>0</xdr:colOff>
      <xdr:row>1</xdr:row>
      <xdr:rowOff>3939540</xdr:rowOff>
    </xdr:to>
    <xdr:pic>
      <xdr:nvPicPr>
        <xdr:cNvPr id="3" name="Picture 2">
          <a:extLst>
            <a:ext uri="{FF2B5EF4-FFF2-40B4-BE49-F238E27FC236}">
              <a16:creationId xmlns:a16="http://schemas.microsoft.com/office/drawing/2014/main" id="{DE4C97FF-0DBE-4934-B21B-4F7CB3DFEA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99119" y="3590456"/>
          <a:ext cx="2697481" cy="1460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Request%20for%20materials%20and%20equipment_T-Walls.xlsx" TargetMode="External"/><Relationship Id="rId2" Type="http://schemas.openxmlformats.org/officeDocument/2006/relationships/externalLinkPath" Target="https://gizonline.sharepoint.com/sites/CountryOfficeGIZUA-BVertrge/Freigegebene%20Dokumente/B%20Vertr&#228;ge/!%202026/G-012241/10022509%20T-walls/01.%20Request/Request%20for%20materials%20and%20equipment_T-Walls.xlsx" TargetMode="External"/><Relationship Id="rId1" Type="http://schemas.openxmlformats.org/officeDocument/2006/relationships/externalLinkPath" Target="/sites/CountryOfficeGIZUA-BVertrge/Freigegebene%20Dokumente/B%20Vertr&#228;ge/!%202026/G-012241/10022509%20T-walls/01.%20Request/Request%20for%20materials%20and%20equipment_T-Wal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route_Lot 1"/>
      <sheetName val="MR screenshots"/>
      <sheetName val="Delivery Plan"/>
      <sheetName val="Additional informing"/>
      <sheetName val="Short list"/>
      <sheetName val="General conditions"/>
      <sheetName val="IT Standard specifiсation"/>
      <sheetName val="Dropdown menu"/>
    </sheetNames>
    <sheetDataSet>
      <sheetData sheetId="0" refreshError="1"/>
      <sheetData sheetId="1">
        <row r="4">
          <cell r="B4" t="str">
            <v>1.1</v>
          </cell>
          <cell r="I4">
            <v>171</v>
          </cell>
        </row>
        <row r="5">
          <cell r="B5" t="str">
            <v>1.2</v>
          </cell>
          <cell r="I5">
            <v>171</v>
          </cell>
        </row>
      </sheetData>
      <sheetData sheetId="2"/>
      <sheetData sheetId="3" refreshError="1"/>
      <sheetData sheetId="4" refreshError="1"/>
      <sheetData sheetId="5" refreshError="1"/>
      <sheetData sheetId="6" refreshError="1"/>
      <sheetData sheetId="7" refreshError="1"/>
      <sheetData sheetId="8" refreshError="1"/>
      <sheetData sheetId="9">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1"/>
  <sheetViews>
    <sheetView topLeftCell="A40" zoomScale="80" zoomScaleNormal="80" zoomScalePageLayoutView="70" workbookViewId="0">
      <selection activeCell="D47" sqref="D47"/>
    </sheetView>
  </sheetViews>
  <sheetFormatPr defaultRowHeight="14.5" x14ac:dyDescent="0.35"/>
  <cols>
    <col min="1" max="1" width="3.54296875" style="12" customWidth="1"/>
    <col min="2" max="3" width="69.453125" style="11" customWidth="1"/>
    <col min="4" max="4" width="44.453125" style="55" customWidth="1"/>
    <col min="5" max="5" width="20.81640625" style="11" customWidth="1"/>
  </cols>
  <sheetData>
    <row r="1" spans="1:4" x14ac:dyDescent="0.35">
      <c r="A1" s="77"/>
      <c r="B1" s="154" t="s">
        <v>0</v>
      </c>
      <c r="C1" s="155" t="s">
        <v>1</v>
      </c>
    </row>
    <row r="2" spans="1:4" x14ac:dyDescent="0.35">
      <c r="A2" s="28"/>
      <c r="B2" s="404">
        <v>7000010252</v>
      </c>
      <c r="C2" s="405"/>
      <c r="D2" s="56"/>
    </row>
    <row r="3" spans="1:4" ht="5.5" customHeight="1" x14ac:dyDescent="0.35">
      <c r="A3" s="28"/>
      <c r="C3" s="21"/>
    </row>
    <row r="4" spans="1:4" x14ac:dyDescent="0.35">
      <c r="A4" s="28"/>
      <c r="B4" s="156" t="s">
        <v>2</v>
      </c>
      <c r="C4" s="20" t="s">
        <v>3</v>
      </c>
    </row>
    <row r="5" spans="1:4" x14ac:dyDescent="0.35">
      <c r="A5" s="28"/>
      <c r="B5" s="404" t="s">
        <v>342</v>
      </c>
      <c r="C5" s="405"/>
      <c r="D5" s="56"/>
    </row>
    <row r="6" spans="1:4" ht="5.5" customHeight="1" x14ac:dyDescent="0.35">
      <c r="A6" s="28"/>
      <c r="C6" s="21"/>
    </row>
    <row r="7" spans="1:4" x14ac:dyDescent="0.35">
      <c r="A7" s="28"/>
      <c r="B7" s="156" t="s">
        <v>4</v>
      </c>
      <c r="C7" s="20" t="s">
        <v>5</v>
      </c>
    </row>
    <row r="8" spans="1:4" x14ac:dyDescent="0.35">
      <c r="A8" s="28"/>
      <c r="B8" s="404">
        <v>10022509</v>
      </c>
      <c r="C8" s="405"/>
      <c r="D8" s="56"/>
    </row>
    <row r="9" spans="1:4" ht="14.5" customHeight="1" x14ac:dyDescent="0.35">
      <c r="A9" s="28"/>
      <c r="C9" s="21"/>
    </row>
    <row r="10" spans="1:4" x14ac:dyDescent="0.35">
      <c r="A10" s="28"/>
      <c r="B10" s="156" t="s">
        <v>6</v>
      </c>
      <c r="C10" s="20" t="s">
        <v>7</v>
      </c>
    </row>
    <row r="11" spans="1:4" x14ac:dyDescent="0.35">
      <c r="A11" s="28"/>
      <c r="B11" s="406" t="s">
        <v>8</v>
      </c>
      <c r="C11" s="407"/>
    </row>
    <row r="12" spans="1:4" ht="5.5" customHeight="1" x14ac:dyDescent="0.35">
      <c r="A12" s="28"/>
      <c r="B12" s="157"/>
      <c r="C12" s="22"/>
    </row>
    <row r="13" spans="1:4" x14ac:dyDescent="0.35">
      <c r="A13" s="28"/>
      <c r="B13" s="156" t="s">
        <v>9</v>
      </c>
      <c r="C13" s="20" t="s">
        <v>10</v>
      </c>
    </row>
    <row r="14" spans="1:4" x14ac:dyDescent="0.35">
      <c r="A14" s="28"/>
      <c r="B14" s="404" t="s">
        <v>11</v>
      </c>
      <c r="C14" s="405"/>
      <c r="D14" s="153"/>
    </row>
    <row r="15" spans="1:4" x14ac:dyDescent="0.35">
      <c r="A15" s="28"/>
      <c r="B15" s="156" t="s">
        <v>334</v>
      </c>
      <c r="C15" s="20" t="s">
        <v>335</v>
      </c>
    </row>
    <row r="16" spans="1:4" x14ac:dyDescent="0.35">
      <c r="A16" s="28"/>
      <c r="B16" s="214" t="s">
        <v>344</v>
      </c>
      <c r="C16" s="215" t="s">
        <v>343</v>
      </c>
    </row>
    <row r="17" spans="1:5" x14ac:dyDescent="0.35">
      <c r="A17" s="28"/>
      <c r="B17" s="158"/>
      <c r="C17" s="23"/>
    </row>
    <row r="18" spans="1:5" ht="20" x14ac:dyDescent="0.35">
      <c r="A18" s="28"/>
      <c r="B18" s="408" t="s">
        <v>12</v>
      </c>
      <c r="C18" s="409"/>
    </row>
    <row r="19" spans="1:5" ht="20.149999999999999" customHeight="1" x14ac:dyDescent="0.35">
      <c r="A19" s="28"/>
      <c r="B19" s="14" t="s">
        <v>13</v>
      </c>
      <c r="C19" s="24" t="s">
        <v>14</v>
      </c>
    </row>
    <row r="20" spans="1:5" ht="89.15" customHeight="1" x14ac:dyDescent="0.35">
      <c r="A20" s="28"/>
      <c r="B20" s="25" t="s">
        <v>15</v>
      </c>
      <c r="C20" s="69" t="s">
        <v>16</v>
      </c>
    </row>
    <row r="21" spans="1:5" ht="32.5" customHeight="1" thickBot="1" x14ac:dyDescent="0.4">
      <c r="A21" s="78"/>
      <c r="B21" s="60" t="s">
        <v>17</v>
      </c>
      <c r="C21" s="162" t="s">
        <v>18</v>
      </c>
    </row>
    <row r="22" spans="1:5" ht="28" x14ac:dyDescent="0.35">
      <c r="A22" s="28"/>
      <c r="B22" s="176" t="s">
        <v>19</v>
      </c>
      <c r="C22" s="159" t="s">
        <v>20</v>
      </c>
      <c r="D22" s="57"/>
    </row>
    <row r="23" spans="1:5" ht="20.5" customHeight="1" x14ac:dyDescent="0.35">
      <c r="A23" s="28"/>
      <c r="B23" s="402" t="s">
        <v>21</v>
      </c>
      <c r="C23" s="403"/>
    </row>
    <row r="24" spans="1:5" ht="15.65" customHeight="1" x14ac:dyDescent="0.35">
      <c r="A24" s="28"/>
      <c r="B24" s="160" t="s">
        <v>22</v>
      </c>
      <c r="C24" s="47" t="s">
        <v>23</v>
      </c>
    </row>
    <row r="25" spans="1:5" ht="24" customHeight="1" x14ac:dyDescent="0.35">
      <c r="A25" s="28"/>
      <c r="B25" s="161" t="s">
        <v>24</v>
      </c>
      <c r="C25" s="48">
        <v>46171</v>
      </c>
    </row>
    <row r="26" spans="1:5" x14ac:dyDescent="0.35">
      <c r="A26" s="28"/>
      <c r="B26" s="27" t="s">
        <v>25</v>
      </c>
      <c r="C26" s="24" t="s">
        <v>26</v>
      </c>
    </row>
    <row r="27" spans="1:5" ht="15" thickBot="1" x14ac:dyDescent="0.4">
      <c r="A27" s="78"/>
      <c r="B27" s="49" t="s">
        <v>27</v>
      </c>
      <c r="C27" s="283">
        <f>B2</f>
        <v>7000010252</v>
      </c>
    </row>
    <row r="28" spans="1:5" s="6" customFormat="1" ht="28" x14ac:dyDescent="0.35">
      <c r="A28" s="77"/>
      <c r="B28" s="73" t="s">
        <v>28</v>
      </c>
      <c r="C28" s="74" t="s">
        <v>336</v>
      </c>
      <c r="D28" s="76"/>
      <c r="E28" s="12"/>
    </row>
    <row r="29" spans="1:5" s="6" customFormat="1" x14ac:dyDescent="0.35">
      <c r="A29" s="28"/>
      <c r="B29" s="384" t="s">
        <v>29</v>
      </c>
      <c r="C29" s="385"/>
      <c r="D29" s="58"/>
      <c r="E29" s="12"/>
    </row>
    <row r="30" spans="1:5" s="6" customFormat="1" ht="45.65" customHeight="1" thickBot="1" x14ac:dyDescent="0.4">
      <c r="A30" s="78"/>
      <c r="B30" s="60" t="s">
        <v>30</v>
      </c>
      <c r="C30" s="75" t="s">
        <v>31</v>
      </c>
      <c r="D30" s="58"/>
      <c r="E30" s="12"/>
    </row>
    <row r="31" spans="1:5" ht="87.65" customHeight="1" x14ac:dyDescent="0.35">
      <c r="A31" s="28"/>
      <c r="B31" s="25" t="s">
        <v>32</v>
      </c>
      <c r="C31" s="26" t="s">
        <v>33</v>
      </c>
    </row>
    <row r="32" spans="1:5" ht="28" x14ac:dyDescent="0.35">
      <c r="A32" s="28"/>
      <c r="B32" s="25" t="s">
        <v>34</v>
      </c>
      <c r="C32" s="152" t="s">
        <v>292</v>
      </c>
      <c r="D32" s="56"/>
    </row>
    <row r="33" spans="1:6" ht="28.5" thickBot="1" x14ac:dyDescent="0.4">
      <c r="A33" s="28"/>
      <c r="B33" s="25" t="s">
        <v>35</v>
      </c>
      <c r="C33" s="26" t="s">
        <v>293</v>
      </c>
    </row>
    <row r="34" spans="1:6" s="6" customFormat="1" ht="5.15" customHeight="1" thickBot="1" x14ac:dyDescent="0.4">
      <c r="A34" s="28"/>
      <c r="B34" s="15"/>
      <c r="C34" s="29"/>
      <c r="D34" s="58"/>
      <c r="E34" s="12"/>
    </row>
    <row r="35" spans="1:6" ht="32.15" customHeight="1" x14ac:dyDescent="0.35">
      <c r="A35" s="209"/>
      <c r="B35" s="41" t="s">
        <v>36</v>
      </c>
      <c r="C35" s="42" t="s">
        <v>37</v>
      </c>
    </row>
    <row r="36" spans="1:6" x14ac:dyDescent="0.35">
      <c r="A36" s="210">
        <v>1</v>
      </c>
      <c r="B36" s="33" t="s">
        <v>38</v>
      </c>
      <c r="C36" s="36" t="s">
        <v>39</v>
      </c>
    </row>
    <row r="37" spans="1:6" ht="98" x14ac:dyDescent="0.35">
      <c r="A37" s="210"/>
      <c r="B37" s="34" t="s">
        <v>40</v>
      </c>
      <c r="C37" s="37" t="s">
        <v>41</v>
      </c>
    </row>
    <row r="38" spans="1:6" ht="98" x14ac:dyDescent="0.35">
      <c r="A38" s="210"/>
      <c r="B38" s="34" t="s">
        <v>42</v>
      </c>
      <c r="C38" s="163" t="s">
        <v>43</v>
      </c>
    </row>
    <row r="39" spans="1:6" ht="182" x14ac:dyDescent="0.35">
      <c r="A39" s="210"/>
      <c r="B39" s="34" t="s">
        <v>296</v>
      </c>
      <c r="C39" s="37" t="s">
        <v>297</v>
      </c>
      <c r="D39" s="79"/>
      <c r="E39" s="80"/>
      <c r="F39" s="76"/>
    </row>
    <row r="40" spans="1:6" ht="140" x14ac:dyDescent="0.35">
      <c r="A40" s="210"/>
      <c r="B40" s="34" t="s">
        <v>298</v>
      </c>
      <c r="C40" s="37" t="s">
        <v>299</v>
      </c>
      <c r="D40" s="79"/>
      <c r="E40" s="80"/>
      <c r="F40" s="76"/>
    </row>
    <row r="41" spans="1:6" s="6" customFormat="1" ht="28" x14ac:dyDescent="0.35">
      <c r="A41" s="210"/>
      <c r="B41" s="34" t="s">
        <v>44</v>
      </c>
      <c r="C41" s="163" t="s">
        <v>45</v>
      </c>
      <c r="D41" s="76"/>
      <c r="E41" s="213"/>
      <c r="F41" s="76"/>
    </row>
    <row r="42" spans="1:6" ht="42" x14ac:dyDescent="0.35">
      <c r="A42" s="210">
        <v>2</v>
      </c>
      <c r="B42" s="35" t="s">
        <v>46</v>
      </c>
      <c r="C42" s="38" t="s">
        <v>47</v>
      </c>
    </row>
    <row r="43" spans="1:6" ht="70" x14ac:dyDescent="0.35">
      <c r="A43" s="146" t="s">
        <v>48</v>
      </c>
      <c r="B43" s="34" t="s">
        <v>402</v>
      </c>
      <c r="C43" s="37" t="s">
        <v>401</v>
      </c>
    </row>
    <row r="44" spans="1:6" s="194" customFormat="1" ht="48" customHeight="1" x14ac:dyDescent="0.35">
      <c r="A44" s="146" t="s">
        <v>49</v>
      </c>
      <c r="B44" s="151" t="s">
        <v>50</v>
      </c>
      <c r="C44" s="211" t="s">
        <v>51</v>
      </c>
      <c r="D44" s="76"/>
      <c r="E44" s="212"/>
    </row>
    <row r="45" spans="1:6" s="149" customFormat="1" ht="74.5" customHeight="1" x14ac:dyDescent="0.35">
      <c r="A45" s="146" t="s">
        <v>52</v>
      </c>
      <c r="B45" s="165" t="s">
        <v>302</v>
      </c>
      <c r="C45" s="164" t="s">
        <v>303</v>
      </c>
      <c r="D45" s="147"/>
      <c r="E45" s="148"/>
    </row>
    <row r="46" spans="1:6" s="149" customFormat="1" ht="73" customHeight="1" x14ac:dyDescent="0.35">
      <c r="A46" s="146" t="s">
        <v>53</v>
      </c>
      <c r="B46" s="151" t="s">
        <v>305</v>
      </c>
      <c r="C46" s="164" t="s">
        <v>304</v>
      </c>
      <c r="D46" s="150"/>
      <c r="E46" s="148"/>
    </row>
    <row r="47" spans="1:6" s="6" customFormat="1" ht="42" x14ac:dyDescent="0.35">
      <c r="A47" s="166" t="s">
        <v>54</v>
      </c>
      <c r="B47" s="34" t="s">
        <v>306</v>
      </c>
      <c r="C47" s="163" t="s">
        <v>307</v>
      </c>
      <c r="D47" s="56"/>
      <c r="E47" s="12"/>
    </row>
    <row r="48" spans="1:6" s="6" customFormat="1" ht="28" x14ac:dyDescent="0.35">
      <c r="A48" s="279" t="s">
        <v>259</v>
      </c>
      <c r="B48" s="34" t="s">
        <v>405</v>
      </c>
      <c r="C48" s="34" t="s">
        <v>406</v>
      </c>
      <c r="D48" s="56"/>
      <c r="E48" s="12"/>
    </row>
    <row r="49" spans="1:8" ht="31.5" customHeight="1" x14ac:dyDescent="0.35">
      <c r="A49" s="28"/>
      <c r="B49" s="25" t="s">
        <v>55</v>
      </c>
      <c r="C49" s="26" t="s">
        <v>56</v>
      </c>
    </row>
    <row r="50" spans="1:8" x14ac:dyDescent="0.35">
      <c r="A50" s="28"/>
      <c r="B50" s="399">
        <f>C25-3</f>
        <v>46168</v>
      </c>
      <c r="C50" s="400"/>
      <c r="D50" s="56"/>
    </row>
    <row r="51" spans="1:8" x14ac:dyDescent="0.35">
      <c r="A51" s="28"/>
      <c r="B51" s="27" t="s">
        <v>57</v>
      </c>
      <c r="C51" s="24" t="s">
        <v>58</v>
      </c>
    </row>
    <row r="52" spans="1:8" x14ac:dyDescent="0.35">
      <c r="A52" s="28"/>
      <c r="B52" s="397" t="s">
        <v>29</v>
      </c>
      <c r="C52" s="398"/>
    </row>
    <row r="53" spans="1:8" ht="28.5" thickBot="1" x14ac:dyDescent="0.4">
      <c r="A53" s="78"/>
      <c r="B53" s="30" t="s">
        <v>59</v>
      </c>
      <c r="C53" s="31" t="s">
        <v>60</v>
      </c>
    </row>
    <row r="54" spans="1:8" ht="16.5" customHeight="1" x14ac:dyDescent="0.35">
      <c r="A54" s="77"/>
      <c r="B54" s="32" t="s">
        <v>61</v>
      </c>
      <c r="C54" s="40" t="s">
        <v>62</v>
      </c>
    </row>
    <row r="55" spans="1:8" ht="17.149999999999999" customHeight="1" x14ac:dyDescent="0.35">
      <c r="A55" s="28"/>
      <c r="B55" s="25" t="s">
        <v>63</v>
      </c>
      <c r="C55" s="26" t="s">
        <v>64</v>
      </c>
    </row>
    <row r="56" spans="1:8" ht="17.149999999999999" customHeight="1" x14ac:dyDescent="0.35">
      <c r="A56" s="28"/>
      <c r="B56" s="399">
        <f>C25+21</f>
        <v>46192</v>
      </c>
      <c r="C56" s="400"/>
      <c r="D56" s="56"/>
    </row>
    <row r="57" spans="1:8" ht="31" customHeight="1" x14ac:dyDescent="0.35">
      <c r="A57" s="28"/>
      <c r="B57" s="14" t="s">
        <v>65</v>
      </c>
      <c r="C57" s="26" t="s">
        <v>66</v>
      </c>
    </row>
    <row r="58" spans="1:8" ht="17.149999999999999" customHeight="1" thickBot="1" x14ac:dyDescent="0.4">
      <c r="A58" s="28"/>
      <c r="B58" s="399">
        <f>C25+31</f>
        <v>46202</v>
      </c>
      <c r="C58" s="400"/>
      <c r="D58" s="56"/>
    </row>
    <row r="59" spans="1:8" ht="70" x14ac:dyDescent="0.35">
      <c r="A59" s="77"/>
      <c r="B59" s="43" t="s">
        <v>67</v>
      </c>
      <c r="C59" s="39" t="s">
        <v>68</v>
      </c>
      <c r="D59" s="401"/>
    </row>
    <row r="60" spans="1:8" ht="28" x14ac:dyDescent="0.35">
      <c r="A60" s="28"/>
      <c r="B60" s="25" t="s">
        <v>69</v>
      </c>
      <c r="C60" s="26" t="s">
        <v>70</v>
      </c>
      <c r="D60" s="401"/>
    </row>
    <row r="61" spans="1:8" s="6" customFormat="1" x14ac:dyDescent="0.35">
      <c r="A61" s="28"/>
      <c r="B61" s="15" t="s">
        <v>71</v>
      </c>
      <c r="C61" s="29" t="s">
        <v>72</v>
      </c>
      <c r="D61" s="401"/>
      <c r="E61" s="13"/>
      <c r="F61" s="1"/>
      <c r="G61" s="2"/>
      <c r="H61" s="1"/>
    </row>
    <row r="62" spans="1:8" s="6" customFormat="1" x14ac:dyDescent="0.35">
      <c r="A62" s="28"/>
      <c r="B62" s="387" t="s">
        <v>73</v>
      </c>
      <c r="C62" s="388"/>
      <c r="D62" s="401"/>
      <c r="E62" s="16"/>
      <c r="F62" s="7"/>
      <c r="G62" s="7"/>
      <c r="H62" s="7"/>
    </row>
    <row r="63" spans="1:8" s="6" customFormat="1" x14ac:dyDescent="0.35">
      <c r="A63" s="28"/>
      <c r="B63" s="389" t="s">
        <v>74</v>
      </c>
      <c r="C63" s="390"/>
      <c r="D63" s="401"/>
      <c r="E63" s="17"/>
      <c r="F63" s="8"/>
      <c r="G63" s="8"/>
      <c r="H63" s="8"/>
    </row>
    <row r="64" spans="1:8" s="6" customFormat="1" x14ac:dyDescent="0.35">
      <c r="A64" s="28"/>
      <c r="B64" s="391" t="s">
        <v>75</v>
      </c>
      <c r="C64" s="392"/>
      <c r="D64" s="401"/>
      <c r="E64" s="18"/>
      <c r="F64" s="9"/>
      <c r="G64" s="9"/>
      <c r="H64" s="9"/>
    </row>
    <row r="65" spans="1:8" s="6" customFormat="1" x14ac:dyDescent="0.35">
      <c r="A65" s="28"/>
      <c r="B65" s="393" t="s">
        <v>76</v>
      </c>
      <c r="C65" s="394"/>
      <c r="D65" s="401"/>
      <c r="E65" s="19"/>
      <c r="F65" s="10"/>
      <c r="G65" s="10"/>
      <c r="H65" s="10"/>
    </row>
    <row r="66" spans="1:8" s="6" customFormat="1" x14ac:dyDescent="0.35">
      <c r="A66" s="28"/>
      <c r="B66" s="387" t="s">
        <v>77</v>
      </c>
      <c r="C66" s="388"/>
      <c r="D66" s="401"/>
      <c r="E66" s="16"/>
      <c r="F66" s="7"/>
      <c r="G66" s="7"/>
      <c r="H66" s="7"/>
    </row>
    <row r="67" spans="1:8" s="6" customFormat="1" x14ac:dyDescent="0.35">
      <c r="A67" s="28"/>
      <c r="B67" s="393" t="s">
        <v>78</v>
      </c>
      <c r="C67" s="394"/>
      <c r="D67" s="401"/>
      <c r="E67" s="19"/>
      <c r="F67" s="10"/>
      <c r="G67" s="10"/>
      <c r="H67" s="10"/>
    </row>
    <row r="68" spans="1:8" ht="71.5" customHeight="1" x14ac:dyDescent="0.35">
      <c r="A68" s="28"/>
      <c r="B68" s="25" t="s">
        <v>79</v>
      </c>
      <c r="C68" s="169" t="s">
        <v>290</v>
      </c>
    </row>
    <row r="69" spans="1:8" ht="28" x14ac:dyDescent="0.35">
      <c r="A69" s="28"/>
      <c r="B69" s="25" t="s">
        <v>80</v>
      </c>
      <c r="C69" s="169" t="s">
        <v>291</v>
      </c>
    </row>
    <row r="70" spans="1:8" ht="23.5" customHeight="1" x14ac:dyDescent="0.35">
      <c r="A70" s="28"/>
      <c r="B70" s="395" t="s">
        <v>81</v>
      </c>
      <c r="C70" s="396"/>
    </row>
    <row r="71" spans="1:8" ht="21" customHeight="1" thickBot="1" x14ac:dyDescent="0.4">
      <c r="A71" s="28"/>
      <c r="B71" s="14" t="s">
        <v>82</v>
      </c>
      <c r="C71" s="24" t="s">
        <v>83</v>
      </c>
    </row>
    <row r="72" spans="1:8" ht="31" customHeight="1" thickBot="1" x14ac:dyDescent="0.4">
      <c r="A72" s="77"/>
      <c r="B72" s="43" t="s">
        <v>84</v>
      </c>
      <c r="C72" s="39" t="s">
        <v>85</v>
      </c>
    </row>
    <row r="73" spans="1:8" x14ac:dyDescent="0.35">
      <c r="A73" s="77"/>
      <c r="B73" s="45" t="s">
        <v>86</v>
      </c>
      <c r="C73" s="40" t="s">
        <v>87</v>
      </c>
    </row>
    <row r="74" spans="1:8" ht="42" x14ac:dyDescent="0.35">
      <c r="A74" s="167">
        <v>1</v>
      </c>
      <c r="B74" s="25" t="s">
        <v>88</v>
      </c>
      <c r="C74" s="26" t="s">
        <v>89</v>
      </c>
      <c r="D74" s="386"/>
    </row>
    <row r="75" spans="1:8" ht="48.65" customHeight="1" x14ac:dyDescent="0.35">
      <c r="A75" s="167">
        <v>2</v>
      </c>
      <c r="B75" s="25" t="s">
        <v>294</v>
      </c>
      <c r="C75" s="26" t="s">
        <v>295</v>
      </c>
      <c r="D75" s="386"/>
    </row>
    <row r="76" spans="1:8" x14ac:dyDescent="0.35">
      <c r="A76" s="167"/>
      <c r="B76" s="397" t="s">
        <v>90</v>
      </c>
      <c r="C76" s="398"/>
      <c r="D76" s="386"/>
    </row>
    <row r="77" spans="1:8" s="6" customFormat="1" x14ac:dyDescent="0.35">
      <c r="A77" s="167">
        <v>3</v>
      </c>
      <c r="B77" s="59" t="s">
        <v>91</v>
      </c>
      <c r="C77" s="29" t="s">
        <v>92</v>
      </c>
      <c r="D77" s="386"/>
      <c r="E77" s="12"/>
    </row>
    <row r="78" spans="1:8" s="6" customFormat="1" ht="28" x14ac:dyDescent="0.35">
      <c r="A78" s="167">
        <v>4</v>
      </c>
      <c r="B78" s="59" t="s">
        <v>93</v>
      </c>
      <c r="C78" s="152" t="s">
        <v>94</v>
      </c>
      <c r="D78" s="386"/>
      <c r="E78" s="12"/>
    </row>
    <row r="79" spans="1:8" s="6" customFormat="1" x14ac:dyDescent="0.35">
      <c r="A79" s="167">
        <v>5</v>
      </c>
      <c r="B79" s="170" t="s">
        <v>95</v>
      </c>
      <c r="C79" s="172" t="s">
        <v>96</v>
      </c>
      <c r="D79" s="386"/>
      <c r="E79" s="12"/>
    </row>
    <row r="80" spans="1:8" s="6" customFormat="1" x14ac:dyDescent="0.35">
      <c r="A80" s="167">
        <v>6</v>
      </c>
      <c r="B80" s="59" t="s">
        <v>97</v>
      </c>
      <c r="C80" s="29" t="s">
        <v>98</v>
      </c>
      <c r="D80" s="386"/>
      <c r="E80" s="12"/>
    </row>
    <row r="81" spans="1:5" s="6" customFormat="1" x14ac:dyDescent="0.35">
      <c r="A81" s="167">
        <v>7</v>
      </c>
      <c r="B81" s="59" t="s">
        <v>99</v>
      </c>
      <c r="C81" s="29" t="s">
        <v>100</v>
      </c>
      <c r="D81" s="386"/>
      <c r="E81" s="12"/>
    </row>
    <row r="82" spans="1:5" s="6" customFormat="1" x14ac:dyDescent="0.35">
      <c r="A82" s="167">
        <v>8</v>
      </c>
      <c r="B82" s="59" t="s">
        <v>101</v>
      </c>
      <c r="C82" s="29" t="s">
        <v>102</v>
      </c>
      <c r="D82" s="171"/>
      <c r="E82" s="12"/>
    </row>
    <row r="83" spans="1:5" s="6" customFormat="1" ht="28" x14ac:dyDescent="0.35">
      <c r="A83" s="167">
        <v>9</v>
      </c>
      <c r="B83" s="168" t="s">
        <v>103</v>
      </c>
      <c r="C83" s="152" t="s">
        <v>104</v>
      </c>
      <c r="D83" s="171"/>
      <c r="E83" s="12"/>
    </row>
    <row r="84" spans="1:5" s="6" customFormat="1" x14ac:dyDescent="0.35">
      <c r="A84" s="167">
        <v>10</v>
      </c>
      <c r="B84" s="168" t="s">
        <v>333</v>
      </c>
      <c r="C84" s="152" t="s">
        <v>332</v>
      </c>
      <c r="D84" s="171"/>
      <c r="E84" s="12"/>
    </row>
    <row r="85" spans="1:5" s="6" customFormat="1" ht="28.5" thickBot="1" x14ac:dyDescent="0.4">
      <c r="A85" s="173">
        <v>11</v>
      </c>
      <c r="B85" s="174" t="s">
        <v>403</v>
      </c>
      <c r="C85" s="162" t="s">
        <v>404</v>
      </c>
      <c r="D85" s="171"/>
      <c r="E85" s="12"/>
    </row>
    <row r="86" spans="1:5" x14ac:dyDescent="0.35">
      <c r="B86" s="14"/>
      <c r="C86" s="14"/>
    </row>
    <row r="87" spans="1:5" x14ac:dyDescent="0.35">
      <c r="B87" s="14"/>
      <c r="C87" s="14"/>
      <c r="D87" s="14"/>
    </row>
    <row r="88" spans="1:5" x14ac:dyDescent="0.35">
      <c r="C88" s="14"/>
    </row>
    <row r="89" spans="1:5" x14ac:dyDescent="0.35">
      <c r="B89" s="14"/>
      <c r="C89" s="14"/>
    </row>
    <row r="90" spans="1:5" x14ac:dyDescent="0.35">
      <c r="B90" s="14"/>
      <c r="C90" s="14"/>
    </row>
    <row r="91" spans="1:5" x14ac:dyDescent="0.35">
      <c r="B91" s="14"/>
      <c r="C91" s="14"/>
    </row>
  </sheetData>
  <mergeCells count="22">
    <mergeCell ref="B23:C23"/>
    <mergeCell ref="B2:C2"/>
    <mergeCell ref="B5:C5"/>
    <mergeCell ref="B8:C8"/>
    <mergeCell ref="B11:C11"/>
    <mergeCell ref="B14:C14"/>
    <mergeCell ref="B18:C18"/>
    <mergeCell ref="B29:C29"/>
    <mergeCell ref="D74:D81"/>
    <mergeCell ref="B62:C62"/>
    <mergeCell ref="B63:C63"/>
    <mergeCell ref="B64:C64"/>
    <mergeCell ref="B65:C65"/>
    <mergeCell ref="B66:C66"/>
    <mergeCell ref="B70:C70"/>
    <mergeCell ref="B76:C76"/>
    <mergeCell ref="B50:C50"/>
    <mergeCell ref="B52:C52"/>
    <mergeCell ref="B56:C56"/>
    <mergeCell ref="B67:C67"/>
    <mergeCell ref="D59:D67"/>
    <mergeCell ref="B58:C58"/>
  </mergeCells>
  <hyperlinks>
    <hyperlink ref="B23" r:id="rId1" xr:uid="{0A8AB56C-6F2D-45E3-A83E-1913732F0362}"/>
    <hyperlink ref="B52" r:id="rId2" xr:uid="{64392FA2-E53F-411F-A2F4-7DEAF52DA442}"/>
    <hyperlink ref="B62" r:id="rId3" display="Постанова 153" xr:uid="{46145F32-6D61-4406-9D85-D68C92EC4BBF}"/>
    <hyperlink ref="B65" r:id="rId4" display="Перелік організацій-виконавців, які заявили право на податкові пільги " xr:uid="{1575F2A4-633A-4219-987A-054E44DC8B7F}"/>
    <hyperlink ref="B67" r:id="rId5" display="Податковий кодекс" xr:uid="{D9EBBCB1-5B13-433B-9699-4CBFE8E9670D}"/>
    <hyperlink ref="B66" r:id="rId6" display="Податковий кодекс" xr:uid="{2828A17B-4242-48C2-A59D-EE586D2C9A0E}"/>
    <hyperlink ref="B70" r:id="rId7" xr:uid="{568ABEA6-38B5-4C02-A494-C12E760C0CEF}"/>
    <hyperlink ref="B76"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53" zoomScale="80" zoomScaleNormal="80" zoomScalePageLayoutView="70" workbookViewId="0">
      <selection activeCell="B16" sqref="B16"/>
    </sheetView>
  </sheetViews>
  <sheetFormatPr defaultRowHeight="14.5" x14ac:dyDescent="0.35"/>
  <cols>
    <col min="1" max="1" width="3.81640625" style="51"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38" t="s">
        <v>88</v>
      </c>
      <c r="C1" s="143" t="s">
        <v>89</v>
      </c>
      <c r="D1" s="25"/>
      <c r="E1" s="4"/>
    </row>
    <row r="2" spans="1:5" ht="28.5" thickBot="1" x14ac:dyDescent="0.4">
      <c r="A2" s="44"/>
      <c r="B2" s="25" t="s">
        <v>105</v>
      </c>
      <c r="C2" s="26" t="s">
        <v>106</v>
      </c>
      <c r="D2" s="25"/>
      <c r="E2" s="4"/>
    </row>
    <row r="3" spans="1:5" x14ac:dyDescent="0.35">
      <c r="A3" s="61">
        <v>1</v>
      </c>
      <c r="B3" s="32" t="s">
        <v>107</v>
      </c>
      <c r="C3" s="62" t="s">
        <v>108</v>
      </c>
      <c r="D3" s="25"/>
      <c r="E3" s="4"/>
    </row>
    <row r="4" spans="1:5" ht="47.15" customHeight="1" x14ac:dyDescent="0.35">
      <c r="A4" s="44"/>
      <c r="B4" s="25" t="s">
        <v>109</v>
      </c>
      <c r="C4" s="26" t="s">
        <v>110</v>
      </c>
      <c r="D4" s="25"/>
      <c r="E4" s="4"/>
    </row>
    <row r="5" spans="1:5" ht="29.5" customHeight="1" x14ac:dyDescent="0.35">
      <c r="A5" s="44"/>
      <c r="B5" s="25" t="s">
        <v>111</v>
      </c>
      <c r="C5" s="26" t="s">
        <v>112</v>
      </c>
      <c r="D5" s="25"/>
      <c r="E5" s="4"/>
    </row>
    <row r="6" spans="1:5" x14ac:dyDescent="0.35">
      <c r="A6" s="44"/>
      <c r="B6" s="397" t="s">
        <v>21</v>
      </c>
      <c r="C6" s="398"/>
      <c r="D6" s="25"/>
      <c r="E6" s="4"/>
    </row>
    <row r="7" spans="1:5" ht="28" x14ac:dyDescent="0.35">
      <c r="A7" s="44"/>
      <c r="B7" s="178" t="s">
        <v>113</v>
      </c>
      <c r="C7" s="63" t="s">
        <v>114</v>
      </c>
      <c r="D7" s="25"/>
      <c r="E7" s="4"/>
    </row>
    <row r="8" spans="1:5" s="6" customFormat="1" ht="28" x14ac:dyDescent="0.35">
      <c r="A8" s="167"/>
      <c r="B8" s="168" t="s">
        <v>115</v>
      </c>
      <c r="C8" s="152" t="s">
        <v>116</v>
      </c>
      <c r="D8" s="59"/>
      <c r="E8" s="175"/>
    </row>
    <row r="9" spans="1:5" s="6" customFormat="1" x14ac:dyDescent="0.35">
      <c r="A9" s="167"/>
      <c r="B9" s="79" t="s">
        <v>117</v>
      </c>
      <c r="C9" s="179" t="s">
        <v>117</v>
      </c>
      <c r="D9" s="59"/>
      <c r="E9" s="175"/>
    </row>
    <row r="10" spans="1:5" ht="75.650000000000006" customHeight="1" x14ac:dyDescent="0.35">
      <c r="A10" s="44"/>
      <c r="B10" s="59" t="s">
        <v>118</v>
      </c>
      <c r="C10" s="26" t="s">
        <v>119</v>
      </c>
      <c r="D10" s="25"/>
      <c r="E10" s="4"/>
    </row>
    <row r="11" spans="1:5" x14ac:dyDescent="0.35">
      <c r="A11" s="44"/>
      <c r="B11" s="397" t="s">
        <v>120</v>
      </c>
      <c r="C11" s="398"/>
      <c r="D11" s="25"/>
      <c r="E11" s="4"/>
    </row>
    <row r="12" spans="1:5" ht="100" customHeight="1" x14ac:dyDescent="0.35">
      <c r="A12" s="44"/>
      <c r="B12" s="59" t="s">
        <v>121</v>
      </c>
      <c r="C12" s="26" t="s">
        <v>122</v>
      </c>
      <c r="D12" s="25"/>
      <c r="E12" s="4"/>
    </row>
    <row r="13" spans="1:5" ht="42" x14ac:dyDescent="0.35">
      <c r="A13" s="44"/>
      <c r="B13" s="59" t="s">
        <v>123</v>
      </c>
      <c r="C13" s="26" t="s">
        <v>124</v>
      </c>
      <c r="D13" s="25"/>
      <c r="E13" s="4"/>
    </row>
    <row r="14" spans="1:5" ht="29.5" customHeight="1" x14ac:dyDescent="0.35">
      <c r="A14" s="44"/>
      <c r="B14" s="59" t="s">
        <v>125</v>
      </c>
      <c r="C14" s="26" t="s">
        <v>126</v>
      </c>
      <c r="D14" s="25"/>
      <c r="E14" s="4"/>
    </row>
    <row r="15" spans="1:5" ht="59.5" customHeight="1" x14ac:dyDescent="0.35">
      <c r="A15" s="44"/>
      <c r="B15" s="59" t="s">
        <v>127</v>
      </c>
      <c r="C15" s="26" t="s">
        <v>128</v>
      </c>
      <c r="D15" s="25"/>
      <c r="E15" s="4"/>
    </row>
    <row r="16" spans="1:5" ht="147.75" customHeight="1" x14ac:dyDescent="0.35">
      <c r="A16" s="44"/>
      <c r="B16" s="59" t="s">
        <v>129</v>
      </c>
      <c r="C16" s="26" t="s">
        <v>338</v>
      </c>
      <c r="D16" s="25"/>
      <c r="E16" s="4"/>
    </row>
    <row r="17" spans="1:5" ht="62.25" customHeight="1" thickBot="1" x14ac:dyDescent="0.4">
      <c r="A17" s="46"/>
      <c r="B17" s="60" t="s">
        <v>130</v>
      </c>
      <c r="C17" s="31" t="s">
        <v>131</v>
      </c>
      <c r="D17" s="25"/>
      <c r="E17" s="4"/>
    </row>
    <row r="18" spans="1:5" ht="30" customHeight="1" x14ac:dyDescent="0.35">
      <c r="A18" s="61">
        <v>2</v>
      </c>
      <c r="B18" s="32" t="s">
        <v>132</v>
      </c>
      <c r="C18" s="62" t="s">
        <v>133</v>
      </c>
      <c r="D18" s="25"/>
      <c r="E18" s="4"/>
    </row>
    <row r="19" spans="1:5" ht="30" customHeight="1" x14ac:dyDescent="0.35">
      <c r="A19" s="44"/>
      <c r="B19" s="25" t="s">
        <v>134</v>
      </c>
      <c r="C19" s="26" t="s">
        <v>135</v>
      </c>
      <c r="D19" s="25"/>
      <c r="E19" s="4"/>
    </row>
    <row r="20" spans="1:5" ht="30" customHeight="1" x14ac:dyDescent="0.35">
      <c r="A20" s="44"/>
      <c r="B20" s="25" t="s">
        <v>136</v>
      </c>
      <c r="C20" s="26" t="s">
        <v>137</v>
      </c>
      <c r="D20" s="25"/>
      <c r="E20" s="4"/>
    </row>
    <row r="21" spans="1:5" ht="49.5" customHeight="1" thickBot="1" x14ac:dyDescent="0.4">
      <c r="A21" s="44"/>
      <c r="B21" s="30" t="s">
        <v>138</v>
      </c>
      <c r="C21" s="31" t="s">
        <v>139</v>
      </c>
      <c r="D21" s="25"/>
      <c r="E21" s="4"/>
    </row>
    <row r="22" spans="1:5" x14ac:dyDescent="0.35">
      <c r="A22" s="61">
        <v>3</v>
      </c>
      <c r="B22" s="32" t="s">
        <v>140</v>
      </c>
      <c r="C22" s="62" t="s">
        <v>141</v>
      </c>
      <c r="D22" s="25"/>
      <c r="E22" s="4"/>
    </row>
    <row r="23" spans="1:5" ht="32.15" customHeight="1" thickBot="1" x14ac:dyDescent="0.4">
      <c r="A23" s="137"/>
      <c r="B23" s="59" t="s">
        <v>142</v>
      </c>
      <c r="C23" s="26" t="s">
        <v>143</v>
      </c>
      <c r="D23" s="25"/>
      <c r="E23" s="4"/>
    </row>
    <row r="24" spans="1:5" x14ac:dyDescent="0.35">
      <c r="A24" s="61">
        <v>4</v>
      </c>
      <c r="B24" s="32" t="s">
        <v>144</v>
      </c>
      <c r="C24" s="62" t="s">
        <v>145</v>
      </c>
      <c r="D24" s="25"/>
      <c r="E24" s="4"/>
    </row>
    <row r="25" spans="1:5" ht="42.5" x14ac:dyDescent="0.35">
      <c r="A25" s="64" t="s">
        <v>146</v>
      </c>
      <c r="B25" s="25" t="s">
        <v>147</v>
      </c>
      <c r="C25" s="65" t="s">
        <v>148</v>
      </c>
      <c r="D25" s="25"/>
      <c r="E25" s="4"/>
    </row>
    <row r="26" spans="1:5" ht="42" x14ac:dyDescent="0.35">
      <c r="A26" s="64" t="s">
        <v>149</v>
      </c>
      <c r="B26" s="25" t="s">
        <v>150</v>
      </c>
      <c r="C26" s="26" t="s">
        <v>151</v>
      </c>
      <c r="D26" s="25"/>
      <c r="E26" s="4"/>
    </row>
    <row r="27" spans="1:5" ht="368.5" customHeight="1" x14ac:dyDescent="0.35">
      <c r="A27" s="64" t="s">
        <v>152</v>
      </c>
      <c r="B27" s="180" t="s">
        <v>153</v>
      </c>
      <c r="C27" s="26" t="s">
        <v>154</v>
      </c>
      <c r="D27" s="25"/>
      <c r="E27" s="5"/>
    </row>
    <row r="28" spans="1:5" ht="31.5" customHeight="1" thickBot="1" x14ac:dyDescent="0.4">
      <c r="A28" s="68" t="s">
        <v>155</v>
      </c>
      <c r="B28" s="30" t="s">
        <v>156</v>
      </c>
      <c r="C28" s="31" t="s">
        <v>157</v>
      </c>
      <c r="D28" s="25"/>
      <c r="E28" s="4"/>
    </row>
    <row r="29" spans="1:5" x14ac:dyDescent="0.35">
      <c r="A29" s="61">
        <v>5</v>
      </c>
      <c r="B29" s="138" t="s">
        <v>158</v>
      </c>
      <c r="C29" s="62" t="s">
        <v>159</v>
      </c>
      <c r="D29" s="50"/>
      <c r="E29" s="4"/>
    </row>
    <row r="30" spans="1:5" ht="87.75" customHeight="1" thickBot="1" x14ac:dyDescent="0.4">
      <c r="A30" s="46"/>
      <c r="B30" s="139" t="s">
        <v>160</v>
      </c>
      <c r="C30" s="31" t="s">
        <v>161</v>
      </c>
      <c r="D30" s="25"/>
      <c r="E30" s="4"/>
    </row>
    <row r="31" spans="1:5" ht="16.5" customHeight="1" x14ac:dyDescent="0.35">
      <c r="A31" s="61">
        <v>6</v>
      </c>
      <c r="B31" s="32" t="s">
        <v>162</v>
      </c>
      <c r="C31" s="62" t="s">
        <v>163</v>
      </c>
      <c r="D31" s="25"/>
      <c r="E31" s="4"/>
    </row>
    <row r="32" spans="1:5" ht="62.25" customHeight="1" thickBot="1" x14ac:dyDescent="0.4">
      <c r="A32" s="46"/>
      <c r="B32" s="30" t="s">
        <v>164</v>
      </c>
      <c r="C32" s="31" t="s">
        <v>165</v>
      </c>
      <c r="D32" s="25"/>
      <c r="E32" s="4"/>
    </row>
    <row r="33" spans="1:6" s="54" customFormat="1" ht="15.65" customHeight="1" x14ac:dyDescent="0.35">
      <c r="A33" s="66">
        <v>7</v>
      </c>
      <c r="B33" s="67" t="s">
        <v>166</v>
      </c>
      <c r="C33" s="181" t="s">
        <v>167</v>
      </c>
      <c r="D33" s="52"/>
      <c r="E33" s="53"/>
    </row>
    <row r="34" spans="1:6" ht="32.5" customHeight="1" thickBot="1" x14ac:dyDescent="0.4">
      <c r="A34" s="44"/>
      <c r="B34" s="182" t="s">
        <v>168</v>
      </c>
      <c r="C34" s="26" t="s">
        <v>169</v>
      </c>
      <c r="D34" s="25"/>
      <c r="E34" s="4"/>
    </row>
    <row r="35" spans="1:6" x14ac:dyDescent="0.35">
      <c r="A35" s="61">
        <v>8</v>
      </c>
      <c r="B35" s="32" t="s">
        <v>170</v>
      </c>
      <c r="C35" s="62" t="s">
        <v>171</v>
      </c>
      <c r="D35" s="25"/>
      <c r="E35" s="4"/>
    </row>
    <row r="36" spans="1:6" ht="49" customHeight="1" x14ac:dyDescent="0.35">
      <c r="A36" s="44"/>
      <c r="B36" s="25" t="s">
        <v>172</v>
      </c>
      <c r="C36" s="26" t="s">
        <v>173</v>
      </c>
      <c r="D36" s="25"/>
      <c r="E36" s="4"/>
    </row>
    <row r="37" spans="1:6" ht="21" customHeight="1" thickBot="1" x14ac:dyDescent="0.4">
      <c r="A37" s="46"/>
      <c r="B37" s="30" t="s">
        <v>174</v>
      </c>
      <c r="C37" s="31" t="s">
        <v>175</v>
      </c>
      <c r="D37" s="50"/>
      <c r="E37" s="71"/>
      <c r="F37" s="72"/>
    </row>
    <row r="38" spans="1:6" ht="18" customHeight="1" x14ac:dyDescent="0.35">
      <c r="A38" s="44">
        <v>9</v>
      </c>
      <c r="B38" s="183" t="s">
        <v>176</v>
      </c>
      <c r="C38" s="63" t="s">
        <v>177</v>
      </c>
      <c r="D38" s="25"/>
      <c r="E38" s="4"/>
    </row>
    <row r="39" spans="1:6" ht="48.65" customHeight="1" thickBot="1" x14ac:dyDescent="0.4">
      <c r="A39" s="44"/>
      <c r="B39" s="25" t="s">
        <v>178</v>
      </c>
      <c r="C39" s="26" t="s">
        <v>179</v>
      </c>
      <c r="D39" s="70"/>
      <c r="E39" s="4"/>
    </row>
    <row r="40" spans="1:6" ht="31.5" customHeight="1" x14ac:dyDescent="0.35">
      <c r="A40" s="61">
        <v>10</v>
      </c>
      <c r="B40" s="140" t="s">
        <v>180</v>
      </c>
      <c r="C40" s="62" t="s">
        <v>181</v>
      </c>
      <c r="D40" s="25"/>
      <c r="E40" s="4"/>
    </row>
    <row r="41" spans="1:6" s="149" customFormat="1" ht="35.5" customHeight="1" x14ac:dyDescent="0.35">
      <c r="A41" s="186"/>
      <c r="B41" s="187" t="s">
        <v>300</v>
      </c>
      <c r="C41" s="188" t="s">
        <v>182</v>
      </c>
      <c r="D41" s="180"/>
      <c r="E41" s="189"/>
    </row>
    <row r="42" spans="1:6" s="194" customFormat="1" ht="70" customHeight="1" x14ac:dyDescent="0.35">
      <c r="A42" s="190"/>
      <c r="B42" s="191" t="s">
        <v>301</v>
      </c>
      <c r="C42" s="192" t="s">
        <v>183</v>
      </c>
      <c r="D42" s="168"/>
      <c r="E42" s="193"/>
    </row>
    <row r="43" spans="1:6" s="194" customFormat="1" ht="45" customHeight="1" thickBot="1" x14ac:dyDescent="0.4">
      <c r="A43" s="195"/>
      <c r="B43" s="196" t="s">
        <v>184</v>
      </c>
      <c r="C43" s="75" t="s">
        <v>185</v>
      </c>
      <c r="D43" s="168"/>
      <c r="E43" s="193"/>
    </row>
    <row r="44" spans="1:6" ht="35.5" customHeight="1" x14ac:dyDescent="0.35">
      <c r="A44" s="61">
        <v>11</v>
      </c>
      <c r="B44" s="142" t="s">
        <v>186</v>
      </c>
      <c r="C44" s="62" t="s">
        <v>187</v>
      </c>
      <c r="D44" s="25"/>
      <c r="E44" s="4"/>
    </row>
    <row r="45" spans="1:6" ht="61.5" customHeight="1" x14ac:dyDescent="0.35">
      <c r="A45" s="44"/>
      <c r="B45" s="184" t="s">
        <v>188</v>
      </c>
      <c r="C45" s="26" t="s">
        <v>189</v>
      </c>
      <c r="D45" s="25"/>
      <c r="E45" s="4"/>
    </row>
    <row r="46" spans="1:6" ht="34" customHeight="1" thickBot="1" x14ac:dyDescent="0.4">
      <c r="A46" s="46"/>
      <c r="B46" s="141" t="s">
        <v>190</v>
      </c>
      <c r="C46" s="31" t="s">
        <v>191</v>
      </c>
      <c r="D46" s="25"/>
      <c r="E46" s="4"/>
    </row>
    <row r="47" spans="1:6" ht="18" customHeight="1" x14ac:dyDescent="0.35">
      <c r="A47" s="61">
        <v>12</v>
      </c>
      <c r="B47" s="142" t="s">
        <v>192</v>
      </c>
      <c r="C47" s="62" t="s">
        <v>193</v>
      </c>
      <c r="D47" s="25"/>
      <c r="E47" s="4"/>
    </row>
    <row r="48" spans="1:6" s="6" customFormat="1" ht="66" customHeight="1" thickBot="1" x14ac:dyDescent="0.4">
      <c r="A48" s="173"/>
      <c r="B48" s="177" t="s">
        <v>194</v>
      </c>
      <c r="C48" s="162" t="s">
        <v>195</v>
      </c>
      <c r="D48" s="59"/>
      <c r="E48" s="175"/>
    </row>
    <row r="49" spans="1:5" ht="18" customHeight="1" x14ac:dyDescent="0.35">
      <c r="A49" s="61">
        <v>13</v>
      </c>
      <c r="B49" s="142" t="s">
        <v>196</v>
      </c>
      <c r="C49" s="62" t="s">
        <v>197</v>
      </c>
      <c r="D49" s="25"/>
      <c r="E49" s="4"/>
    </row>
    <row r="50" spans="1:5" ht="144.65" customHeight="1" x14ac:dyDescent="0.35">
      <c r="A50" s="44"/>
      <c r="B50" s="184" t="s">
        <v>198</v>
      </c>
      <c r="C50" s="26" t="s">
        <v>199</v>
      </c>
      <c r="D50" s="25"/>
      <c r="E50" s="4"/>
    </row>
    <row r="51" spans="1:5" ht="89.15" customHeight="1" thickBot="1" x14ac:dyDescent="0.4">
      <c r="A51" s="46"/>
      <c r="B51" s="141" t="s">
        <v>200</v>
      </c>
      <c r="C51" s="145" t="s">
        <v>201</v>
      </c>
      <c r="D51" s="25"/>
      <c r="E51" s="4"/>
    </row>
    <row r="52" spans="1:5" ht="31" customHeight="1" x14ac:dyDescent="0.35">
      <c r="A52" s="61">
        <v>14</v>
      </c>
      <c r="B52" s="142" t="s">
        <v>202</v>
      </c>
      <c r="C52" s="62" t="s">
        <v>203</v>
      </c>
      <c r="D52" s="25"/>
      <c r="E52" s="4"/>
    </row>
    <row r="53" spans="1:5" ht="107.15" customHeight="1" x14ac:dyDescent="0.35">
      <c r="A53" s="44"/>
      <c r="B53" s="184" t="s">
        <v>204</v>
      </c>
      <c r="C53" s="144" t="s">
        <v>205</v>
      </c>
      <c r="D53" s="25"/>
      <c r="E53" s="4"/>
    </row>
    <row r="54" spans="1:5" ht="162" customHeight="1" x14ac:dyDescent="0.35">
      <c r="A54" s="44"/>
      <c r="B54" s="184" t="s">
        <v>206</v>
      </c>
      <c r="C54" s="144" t="s">
        <v>207</v>
      </c>
      <c r="D54" s="25"/>
      <c r="E54" s="4"/>
    </row>
    <row r="55" spans="1:5" ht="102.65" customHeight="1" thickBot="1" x14ac:dyDescent="0.4">
      <c r="A55" s="46"/>
      <c r="B55" s="141" t="s">
        <v>208</v>
      </c>
      <c r="C55" s="145" t="s">
        <v>209</v>
      </c>
      <c r="D55" s="25"/>
      <c r="E55" s="4"/>
    </row>
    <row r="56" spans="1:5" ht="18" customHeight="1" x14ac:dyDescent="0.35">
      <c r="A56" s="61">
        <v>15</v>
      </c>
      <c r="B56" s="142" t="s">
        <v>210</v>
      </c>
      <c r="C56" s="62" t="s">
        <v>211</v>
      </c>
      <c r="D56" s="25"/>
      <c r="E56" s="4"/>
    </row>
    <row r="57" spans="1:5" ht="48" customHeight="1" thickBot="1" x14ac:dyDescent="0.4">
      <c r="A57" s="46"/>
      <c r="B57" s="141" t="s">
        <v>212</v>
      </c>
      <c r="C57" s="31" t="s">
        <v>337</v>
      </c>
      <c r="D57" s="25"/>
      <c r="E57" s="4"/>
    </row>
    <row r="58" spans="1:5" ht="18" customHeight="1" x14ac:dyDescent="0.35">
      <c r="A58" s="44"/>
      <c r="B58" s="185"/>
      <c r="C58" s="26"/>
      <c r="D58" s="25"/>
      <c r="E58" s="4"/>
    </row>
    <row r="59" spans="1:5" x14ac:dyDescent="0.35">
      <c r="A59" s="44"/>
      <c r="B59" s="25"/>
      <c r="C59" s="26"/>
      <c r="D59" s="25"/>
      <c r="E59" s="4"/>
    </row>
    <row r="60" spans="1:5" x14ac:dyDescent="0.35">
      <c r="A60" s="44"/>
      <c r="B60" s="14" t="s">
        <v>82</v>
      </c>
      <c r="C60" s="24" t="s">
        <v>83</v>
      </c>
      <c r="D60" s="25"/>
      <c r="E60" s="4"/>
    </row>
    <row r="61" spans="1:5" ht="28.5" thickBot="1" x14ac:dyDescent="0.4">
      <c r="A61" s="46"/>
      <c r="B61" s="30" t="s">
        <v>84</v>
      </c>
      <c r="C61" s="31" t="s">
        <v>85</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BD56D-6267-4164-B527-910B80A3EC69}">
  <dimension ref="A1:J10"/>
  <sheetViews>
    <sheetView zoomScaleNormal="100" workbookViewId="0">
      <pane ySplit="1" topLeftCell="A2" activePane="bottomLeft" state="frozen"/>
      <selection pane="bottomLeft" activeCell="F15" sqref="F15"/>
    </sheetView>
  </sheetViews>
  <sheetFormatPr defaultColWidth="11.453125" defaultRowHeight="12.5" x14ac:dyDescent="0.35"/>
  <cols>
    <col min="1" max="1" width="7.1796875" style="224" customWidth="1"/>
    <col min="2" max="2" width="9.54296875" style="230" customWidth="1"/>
    <col min="3" max="3" width="16.54296875" style="230" customWidth="1"/>
    <col min="4" max="4" width="15.1796875" style="230" customWidth="1"/>
    <col min="5" max="6" width="35.453125" style="230" customWidth="1"/>
    <col min="7" max="7" width="12.81640625" style="230" bestFit="1" customWidth="1"/>
    <col min="8" max="8" width="16.1796875" style="230" customWidth="1"/>
    <col min="9" max="9" width="10" style="230" customWidth="1"/>
    <col min="10" max="10" width="39.81640625" style="224" customWidth="1"/>
    <col min="11" max="16384" width="11.453125" style="224"/>
  </cols>
  <sheetData>
    <row r="1" spans="1:10" s="217" customFormat="1" ht="76.5" customHeight="1" x14ac:dyDescent="0.35">
      <c r="A1" s="232" t="s">
        <v>345</v>
      </c>
      <c r="B1" s="232" t="s">
        <v>346</v>
      </c>
      <c r="C1" s="233" t="s">
        <v>215</v>
      </c>
      <c r="D1" s="234" t="s">
        <v>214</v>
      </c>
      <c r="E1" s="235" t="s">
        <v>347</v>
      </c>
      <c r="F1" s="235" t="s">
        <v>348</v>
      </c>
      <c r="G1" s="234" t="s">
        <v>216</v>
      </c>
      <c r="H1" s="234" t="s">
        <v>349</v>
      </c>
      <c r="I1" s="234" t="s">
        <v>350</v>
      </c>
      <c r="J1" s="234" t="s">
        <v>351</v>
      </c>
    </row>
    <row r="2" spans="1:10" ht="354" customHeight="1" x14ac:dyDescent="0.25">
      <c r="A2" s="218">
        <v>1</v>
      </c>
      <c r="B2" s="219" t="s">
        <v>217</v>
      </c>
      <c r="C2" s="220" t="s">
        <v>352</v>
      </c>
      <c r="D2" s="216" t="s">
        <v>353</v>
      </c>
      <c r="E2" s="216" t="s">
        <v>360</v>
      </c>
      <c r="F2" s="216" t="s">
        <v>361</v>
      </c>
      <c r="G2" s="221">
        <v>12</v>
      </c>
      <c r="H2" s="221" t="s">
        <v>354</v>
      </c>
      <c r="I2" s="222">
        <v>171</v>
      </c>
      <c r="J2" s="223"/>
    </row>
    <row r="3" spans="1:10" ht="154" customHeight="1" x14ac:dyDescent="0.35">
      <c r="A3" s="225">
        <v>1</v>
      </c>
      <c r="B3" s="226" t="s">
        <v>218</v>
      </c>
      <c r="C3" s="227" t="s">
        <v>355</v>
      </c>
      <c r="D3" s="227" t="s">
        <v>356</v>
      </c>
      <c r="E3" s="228" t="s">
        <v>357</v>
      </c>
      <c r="F3" s="228" t="s">
        <v>358</v>
      </c>
      <c r="G3" s="228"/>
      <c r="H3" s="221" t="s">
        <v>359</v>
      </c>
      <c r="I3" s="222">
        <v>171</v>
      </c>
      <c r="J3" s="229"/>
    </row>
    <row r="4" spans="1:10" x14ac:dyDescent="0.25">
      <c r="I4" s="231"/>
      <c r="J4" s="231"/>
    </row>
    <row r="7" spans="1:10" x14ac:dyDescent="0.25">
      <c r="I7" s="231"/>
      <c r="J7" s="231"/>
    </row>
    <row r="10" spans="1:10" x14ac:dyDescent="0.25">
      <c r="I10" s="231"/>
      <c r="J10" s="231"/>
    </row>
  </sheetData>
  <autoFilter ref="A1:I3" xr:uid="{00000000-0001-0000-0100-000000000000}"/>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56"/>
  <sheetViews>
    <sheetView tabSelected="1" showWhiteSpace="0" topLeftCell="A8" zoomScale="85" zoomScaleNormal="85" zoomScalePageLayoutView="90" workbookViewId="0">
      <selection activeCell="D9" sqref="D9"/>
    </sheetView>
  </sheetViews>
  <sheetFormatPr defaultColWidth="9.1796875" defaultRowHeight="14.5" x14ac:dyDescent="0.35"/>
  <cols>
    <col min="1" max="1" width="5.81640625" style="116" customWidth="1"/>
    <col min="2" max="2" width="27.81640625" customWidth="1"/>
    <col min="3" max="3" width="28" customWidth="1"/>
    <col min="4" max="4" width="39.81640625" customWidth="1"/>
    <col min="5" max="5" width="36" style="117" customWidth="1"/>
    <col min="6" max="6" width="15.453125" style="117" customWidth="1"/>
    <col min="7" max="7" width="11.81640625" style="117" customWidth="1"/>
    <col min="8" max="8" width="18.81640625" style="118" customWidth="1"/>
    <col min="9" max="9" width="20.81640625" style="118" customWidth="1"/>
    <col min="10" max="10" width="15" customWidth="1"/>
  </cols>
  <sheetData>
    <row r="1" spans="1:10" ht="15.5" x14ac:dyDescent="0.35">
      <c r="A1" s="302" t="s">
        <v>213</v>
      </c>
      <c r="B1" s="302"/>
      <c r="C1" s="6"/>
      <c r="D1" s="6"/>
      <c r="E1" s="81"/>
      <c r="F1" s="81"/>
      <c r="G1" s="81"/>
      <c r="H1" s="303" t="s">
        <v>339</v>
      </c>
      <c r="I1" s="303"/>
    </row>
    <row r="2" spans="1:10" ht="15.5" x14ac:dyDescent="0.35">
      <c r="A2" s="83"/>
      <c r="B2" s="304" t="s">
        <v>252</v>
      </c>
      <c r="C2" s="305"/>
      <c r="D2" s="84">
        <f>'Invitation NEW'!B2</f>
        <v>7000010252</v>
      </c>
      <c r="E2" s="306"/>
      <c r="F2" s="306"/>
      <c r="G2" s="306"/>
      <c r="H2" s="306"/>
      <c r="I2" s="85"/>
    </row>
    <row r="3" spans="1:10" ht="14.5" customHeight="1" x14ac:dyDescent="0.35">
      <c r="A3" s="83"/>
      <c r="B3" s="304" t="s">
        <v>253</v>
      </c>
      <c r="C3" s="307"/>
      <c r="D3" s="86"/>
      <c r="E3" s="87"/>
      <c r="F3" s="87"/>
      <c r="G3" s="87"/>
      <c r="H3" s="85"/>
      <c r="I3" s="85"/>
    </row>
    <row r="4" spans="1:10" ht="47.5" customHeight="1" x14ac:dyDescent="0.35">
      <c r="A4" s="308" t="s">
        <v>221</v>
      </c>
      <c r="B4" s="308"/>
      <c r="C4" s="308"/>
      <c r="D4" s="308"/>
      <c r="E4" s="308"/>
      <c r="F4" s="308"/>
      <c r="G4" s="308"/>
      <c r="H4" s="308"/>
      <c r="I4" s="308"/>
    </row>
    <row r="5" spans="1:10" x14ac:dyDescent="0.35">
      <c r="A5" s="309" t="s">
        <v>254</v>
      </c>
      <c r="B5" s="310"/>
      <c r="C5" s="310"/>
      <c r="D5" s="310"/>
      <c r="E5" s="310"/>
      <c r="F5" s="310"/>
      <c r="G5" s="310"/>
      <c r="H5" s="310"/>
      <c r="I5" s="310"/>
    </row>
    <row r="6" spans="1:10" ht="49" customHeight="1" x14ac:dyDescent="0.35">
      <c r="A6" s="284" t="s">
        <v>223</v>
      </c>
      <c r="B6" s="284" t="s">
        <v>255</v>
      </c>
      <c r="C6" s="284" t="s">
        <v>224</v>
      </c>
      <c r="D6" s="284" t="s">
        <v>256</v>
      </c>
      <c r="E6" s="284" t="s">
        <v>257</v>
      </c>
      <c r="F6" s="284" t="s">
        <v>227</v>
      </c>
      <c r="G6" s="284" t="s">
        <v>228</v>
      </c>
      <c r="H6" s="285" t="s">
        <v>362</v>
      </c>
      <c r="I6" s="285" t="s">
        <v>363</v>
      </c>
      <c r="J6" s="88"/>
    </row>
    <row r="7" spans="1:10" s="90" customFormat="1" x14ac:dyDescent="0.35">
      <c r="A7" s="311" t="s">
        <v>230</v>
      </c>
      <c r="B7" s="312"/>
      <c r="C7" s="312"/>
      <c r="D7" s="312"/>
      <c r="E7" s="312"/>
      <c r="F7" s="312"/>
      <c r="G7" s="312"/>
      <c r="H7" s="312"/>
      <c r="I7" s="312"/>
      <c r="J7" s="89"/>
    </row>
    <row r="8" spans="1:10" s="90" customFormat="1" x14ac:dyDescent="0.35">
      <c r="A8" s="286" t="s">
        <v>217</v>
      </c>
      <c r="B8" s="287" t="str">
        <f>'Annex 5 Specification'!D2</f>
        <v>Підпірна стінка ІСА-37</v>
      </c>
      <c r="C8" s="288" t="str">
        <f>'Annex 5 Specification'!C2</f>
        <v>Retaining wall ISA-37</v>
      </c>
      <c r="D8" s="92"/>
      <c r="E8" s="92"/>
      <c r="F8" s="289" t="str">
        <f>'Annex 5 Specification'!H2</f>
        <v>pcs/шт</v>
      </c>
      <c r="G8" s="289">
        <f>'Annex 5 Specification'!I2</f>
        <v>171</v>
      </c>
      <c r="H8" s="271"/>
      <c r="I8" s="290">
        <f>G8*H8</f>
        <v>0</v>
      </c>
    </row>
    <row r="9" spans="1:10" s="90" customFormat="1" ht="23" x14ac:dyDescent="0.35">
      <c r="A9" s="286" t="s">
        <v>218</v>
      </c>
      <c r="B9" s="287" t="str">
        <f>'Annex 5 Specification'!D3</f>
        <v>Послуги з доставки</v>
      </c>
      <c r="C9" s="291" t="str">
        <f>'Annex 5 Specification'!C3</f>
        <v>Delivery service</v>
      </c>
      <c r="D9" s="92"/>
      <c r="E9" s="92"/>
      <c r="F9" s="245" t="str">
        <f>'Annex 5 Specification'!H3</f>
        <v>фіксована ставка/lump sum</v>
      </c>
      <c r="G9" s="289">
        <v>1</v>
      </c>
      <c r="H9" s="92">
        <f>G17</f>
        <v>0</v>
      </c>
      <c r="I9" s="290">
        <f t="shared" ref="I9" si="0">G9*H9</f>
        <v>0</v>
      </c>
    </row>
    <row r="10" spans="1:10" x14ac:dyDescent="0.35">
      <c r="A10" s="313" t="s">
        <v>258</v>
      </c>
      <c r="B10" s="313"/>
      <c r="C10" s="313"/>
      <c r="D10" s="313"/>
      <c r="E10" s="313"/>
      <c r="F10" s="313"/>
      <c r="G10" s="313"/>
      <c r="H10" s="313"/>
      <c r="I10" s="290">
        <f>SUM(I8:I9)</f>
        <v>0</v>
      </c>
    </row>
    <row r="11" spans="1:10" x14ac:dyDescent="0.35">
      <c r="A11" s="267"/>
      <c r="B11" s="267"/>
      <c r="C11" s="267"/>
      <c r="D11" s="267"/>
      <c r="E11" s="267"/>
      <c r="F11" s="267"/>
      <c r="G11" s="267"/>
      <c r="H11" s="267"/>
      <c r="I11" s="268"/>
    </row>
    <row r="12" spans="1:10" x14ac:dyDescent="0.35">
      <c r="A12" s="267"/>
      <c r="B12" s="267"/>
      <c r="C12" s="267"/>
      <c r="D12" s="267"/>
      <c r="E12" s="267"/>
      <c r="F12" s="267"/>
      <c r="G12" s="267"/>
      <c r="H12" s="267"/>
      <c r="I12" s="268"/>
    </row>
    <row r="13" spans="1:10" x14ac:dyDescent="0.35">
      <c r="A13" s="267"/>
      <c r="B13" s="267"/>
      <c r="C13" s="267"/>
      <c r="D13" s="267"/>
      <c r="E13" s="267"/>
      <c r="F13" s="267"/>
      <c r="G13" s="267"/>
      <c r="H13" s="267"/>
      <c r="I13" s="268"/>
    </row>
    <row r="14" spans="1:10" ht="148.5" customHeight="1" x14ac:dyDescent="0.35">
      <c r="A14" s="267"/>
      <c r="B14" s="270" t="s">
        <v>390</v>
      </c>
      <c r="C14" s="270" t="s">
        <v>391</v>
      </c>
      <c r="D14" s="270" t="s">
        <v>392</v>
      </c>
      <c r="E14" s="270" t="s">
        <v>393</v>
      </c>
      <c r="F14" s="270" t="s">
        <v>397</v>
      </c>
      <c r="G14" s="368" t="s">
        <v>394</v>
      </c>
      <c r="H14" s="368"/>
      <c r="I14" s="268"/>
    </row>
    <row r="15" spans="1:10" x14ac:dyDescent="0.35">
      <c r="A15" s="267"/>
      <c r="B15" s="269" t="s">
        <v>395</v>
      </c>
      <c r="C15" s="274">
        <v>50</v>
      </c>
      <c r="D15" s="274">
        <f t="shared" ref="D15:D16" si="1">ROUNDUP(C15/4,0)</f>
        <v>13</v>
      </c>
      <c r="E15" s="275">
        <v>675</v>
      </c>
      <c r="F15" s="271"/>
      <c r="G15" s="369">
        <f>D15*E15*F15</f>
        <v>0</v>
      </c>
      <c r="H15" s="369"/>
      <c r="I15" s="268"/>
    </row>
    <row r="16" spans="1:10" x14ac:dyDescent="0.35">
      <c r="A16" s="267"/>
      <c r="B16" s="269" t="s">
        <v>396</v>
      </c>
      <c r="C16" s="276">
        <f>29+29+21+25+17</f>
        <v>121</v>
      </c>
      <c r="D16" s="274">
        <f t="shared" si="1"/>
        <v>31</v>
      </c>
      <c r="E16" s="275">
        <v>230</v>
      </c>
      <c r="F16" s="271"/>
      <c r="G16" s="369">
        <f t="shared" ref="G16" si="2">D16*E16*F16</f>
        <v>0</v>
      </c>
      <c r="H16" s="369"/>
      <c r="I16" s="268"/>
    </row>
    <row r="17" spans="1:10" x14ac:dyDescent="0.35">
      <c r="A17" s="267"/>
      <c r="B17" s="272" t="s">
        <v>398</v>
      </c>
      <c r="C17" s="277">
        <f>SUM(C15:C16)</f>
        <v>171</v>
      </c>
      <c r="D17" s="277">
        <f>SUM(D15:D16)</f>
        <v>44</v>
      </c>
      <c r="E17" s="278">
        <f>SUM(E15:E16)</f>
        <v>905</v>
      </c>
      <c r="F17" s="273" t="s">
        <v>399</v>
      </c>
      <c r="G17" s="369">
        <f>SUM(G15:G16)</f>
        <v>0</v>
      </c>
      <c r="H17" s="369"/>
      <c r="I17" s="268"/>
    </row>
    <row r="18" spans="1:10" x14ac:dyDescent="0.35">
      <c r="A18" s="267"/>
      <c r="B18" s="267"/>
      <c r="C18" s="267"/>
      <c r="D18" s="267"/>
      <c r="E18" s="267"/>
      <c r="F18" s="267"/>
      <c r="G18" s="267"/>
      <c r="H18" s="267"/>
      <c r="I18" s="268"/>
    </row>
    <row r="19" spans="1:10" x14ac:dyDescent="0.35">
      <c r="A19" s="93"/>
      <c r="B19" s="93"/>
      <c r="C19" s="93"/>
      <c r="D19" s="93"/>
      <c r="E19" s="93"/>
      <c r="F19" s="93"/>
      <c r="G19" s="93"/>
      <c r="H19" s="93"/>
      <c r="I19" s="94"/>
    </row>
    <row r="20" spans="1:10" x14ac:dyDescent="0.35">
      <c r="A20" s="93"/>
      <c r="B20" s="93"/>
      <c r="C20" s="93"/>
      <c r="D20" s="93"/>
      <c r="E20" s="93"/>
      <c r="F20" s="93"/>
      <c r="G20" s="93"/>
      <c r="H20" s="93"/>
      <c r="I20" s="94"/>
    </row>
    <row r="21" spans="1:10" x14ac:dyDescent="0.35">
      <c r="A21" s="325" t="s">
        <v>260</v>
      </c>
      <c r="B21" s="325"/>
      <c r="C21" s="325"/>
      <c r="D21" s="325"/>
      <c r="E21" s="325"/>
      <c r="F21" s="325"/>
      <c r="G21" s="325"/>
      <c r="H21" s="325"/>
      <c r="I21" s="325"/>
    </row>
    <row r="22" spans="1:10" x14ac:dyDescent="0.35">
      <c r="A22" s="95"/>
      <c r="B22" s="95"/>
      <c r="C22" s="95"/>
      <c r="D22" s="95"/>
      <c r="E22" s="95"/>
      <c r="F22" s="95"/>
      <c r="G22" s="95"/>
      <c r="H22" s="95"/>
      <c r="I22" s="95"/>
    </row>
    <row r="23" spans="1:10" ht="31" customHeight="1" x14ac:dyDescent="0.35">
      <c r="A23" s="326" t="s">
        <v>375</v>
      </c>
      <c r="B23" s="325"/>
      <c r="C23" s="325"/>
      <c r="D23" s="325"/>
      <c r="E23" s="325"/>
      <c r="F23" s="325"/>
      <c r="G23" s="325"/>
      <c r="H23" s="325"/>
      <c r="I23" s="325"/>
      <c r="J23" s="96"/>
    </row>
    <row r="24" spans="1:10" x14ac:dyDescent="0.35">
      <c r="A24" s="95"/>
      <c r="B24" s="95"/>
      <c r="C24" s="95"/>
      <c r="D24" s="95"/>
      <c r="E24" s="95"/>
      <c r="F24" s="95"/>
      <c r="G24" s="95"/>
      <c r="H24" s="95"/>
      <c r="I24" s="95"/>
    </row>
    <row r="25" spans="1:10" x14ac:dyDescent="0.35">
      <c r="A25" s="327" t="s">
        <v>261</v>
      </c>
      <c r="B25" s="327"/>
      <c r="C25" s="328"/>
      <c r="D25" s="238">
        <f>'Invitation NEW'!B58</f>
        <v>46202</v>
      </c>
      <c r="E25" s="87"/>
      <c r="F25" s="87"/>
      <c r="G25" s="87"/>
      <c r="H25" s="85"/>
      <c r="I25" s="85"/>
    </row>
    <row r="26" spans="1:10" ht="15" thickBot="1" x14ac:dyDescent="0.4">
      <c r="A26" s="97"/>
      <c r="B26" s="97"/>
      <c r="C26" s="98"/>
      <c r="D26" s="99"/>
      <c r="E26" s="87"/>
      <c r="F26" s="87"/>
      <c r="G26" s="87"/>
      <c r="H26" s="85"/>
      <c r="I26" s="85"/>
    </row>
    <row r="27" spans="1:10" ht="120.5" customHeight="1" x14ac:dyDescent="0.35">
      <c r="A27" s="329" t="s">
        <v>262</v>
      </c>
      <c r="B27" s="330"/>
      <c r="C27" s="100">
        <v>1</v>
      </c>
      <c r="D27" s="331" t="s">
        <v>400</v>
      </c>
      <c r="E27" s="332"/>
      <c r="F27" s="332"/>
      <c r="G27" s="332"/>
      <c r="H27" s="332"/>
      <c r="I27" s="333"/>
    </row>
    <row r="28" spans="1:10" ht="25.4" customHeight="1" x14ac:dyDescent="0.35">
      <c r="A28" s="314" t="s">
        <v>263</v>
      </c>
      <c r="B28" s="315"/>
      <c r="C28" s="236">
        <v>15</v>
      </c>
      <c r="D28" s="316" t="s">
        <v>364</v>
      </c>
      <c r="E28" s="317"/>
      <c r="F28" s="317"/>
      <c r="G28" s="317"/>
      <c r="H28" s="317"/>
      <c r="I28" s="318"/>
    </row>
    <row r="29" spans="1:10" s="6" customFormat="1" ht="25.4" customHeight="1" thickBot="1" x14ac:dyDescent="0.4">
      <c r="A29" s="101"/>
      <c r="B29" s="102"/>
      <c r="C29" s="87"/>
      <c r="D29" s="103"/>
      <c r="E29" s="103"/>
      <c r="F29" s="103"/>
      <c r="G29" s="103"/>
      <c r="H29" s="103"/>
      <c r="I29" s="104"/>
    </row>
    <row r="30" spans="1:10" ht="24" customHeight="1" thickBot="1" x14ac:dyDescent="0.4">
      <c r="A30" s="319" t="s">
        <v>235</v>
      </c>
      <c r="B30" s="320"/>
      <c r="C30" s="320"/>
      <c r="D30" s="320"/>
      <c r="E30" s="320"/>
      <c r="F30" s="320"/>
      <c r="G30" s="320"/>
      <c r="H30" s="320"/>
      <c r="I30" s="321"/>
    </row>
    <row r="31" spans="1:10" ht="36" customHeight="1" x14ac:dyDescent="0.35">
      <c r="A31" s="105">
        <v>1</v>
      </c>
      <c r="B31" s="322" t="s">
        <v>264</v>
      </c>
      <c r="C31" s="322"/>
      <c r="D31" s="322"/>
      <c r="E31" s="322" t="s">
        <v>265</v>
      </c>
      <c r="F31" s="322"/>
      <c r="G31" s="322"/>
      <c r="H31" s="323"/>
      <c r="I31" s="324"/>
    </row>
    <row r="32" spans="1:10" ht="36" customHeight="1" x14ac:dyDescent="0.35">
      <c r="A32" s="105">
        <v>2</v>
      </c>
      <c r="B32" s="298" t="s">
        <v>266</v>
      </c>
      <c r="C32" s="299"/>
      <c r="D32" s="300"/>
      <c r="E32" s="298" t="s">
        <v>267</v>
      </c>
      <c r="F32" s="299"/>
      <c r="G32" s="299"/>
      <c r="H32" s="299"/>
      <c r="I32" s="301"/>
    </row>
    <row r="33" spans="1:11" ht="42.75" customHeight="1" x14ac:dyDescent="0.35">
      <c r="A33" s="105">
        <v>3</v>
      </c>
      <c r="B33" s="292" t="s">
        <v>268</v>
      </c>
      <c r="C33" s="293"/>
      <c r="D33" s="294"/>
      <c r="E33" s="295" t="s">
        <v>269</v>
      </c>
      <c r="F33" s="295"/>
      <c r="G33" s="295"/>
      <c r="H33" s="296"/>
      <c r="I33" s="297"/>
      <c r="J33" s="3"/>
    </row>
    <row r="34" spans="1:11" ht="256.5" customHeight="1" x14ac:dyDescent="0.35">
      <c r="A34" s="105">
        <v>4</v>
      </c>
      <c r="B34" s="292" t="s">
        <v>270</v>
      </c>
      <c r="C34" s="293"/>
      <c r="D34" s="294"/>
      <c r="E34" s="322" t="s">
        <v>271</v>
      </c>
      <c r="F34" s="322"/>
      <c r="G34" s="322"/>
      <c r="H34" s="323"/>
      <c r="I34" s="324"/>
      <c r="J34" s="3"/>
    </row>
    <row r="35" spans="1:11" ht="23.5" customHeight="1" x14ac:dyDescent="0.35">
      <c r="A35" s="105">
        <v>5</v>
      </c>
      <c r="B35" s="336" t="s">
        <v>272</v>
      </c>
      <c r="C35" s="299"/>
      <c r="D35" s="300"/>
      <c r="E35" s="322" t="s">
        <v>273</v>
      </c>
      <c r="F35" s="322"/>
      <c r="G35" s="322"/>
      <c r="H35" s="323"/>
      <c r="I35" s="324"/>
    </row>
    <row r="36" spans="1:11" ht="36" customHeight="1" x14ac:dyDescent="0.35">
      <c r="A36" s="105">
        <v>6</v>
      </c>
      <c r="B36" s="336" t="s">
        <v>274</v>
      </c>
      <c r="C36" s="299"/>
      <c r="D36" s="300"/>
      <c r="E36" s="322" t="s">
        <v>275</v>
      </c>
      <c r="F36" s="322"/>
      <c r="G36" s="322"/>
      <c r="H36" s="323"/>
      <c r="I36" s="324"/>
    </row>
    <row r="37" spans="1:11" ht="161.5" customHeight="1" x14ac:dyDescent="0.35">
      <c r="A37" s="106">
        <v>7</v>
      </c>
      <c r="B37" s="337" t="s">
        <v>276</v>
      </c>
      <c r="C37" s="338"/>
      <c r="D37" s="339"/>
      <c r="E37" s="340" t="s">
        <v>277</v>
      </c>
      <c r="F37" s="340"/>
      <c r="G37" s="340"/>
      <c r="H37" s="341"/>
      <c r="I37" s="342"/>
    </row>
    <row r="38" spans="1:11" ht="30" customHeight="1" thickBot="1" x14ac:dyDescent="0.4">
      <c r="A38" s="237">
        <v>8</v>
      </c>
      <c r="B38" s="379" t="s">
        <v>278</v>
      </c>
      <c r="C38" s="379"/>
      <c r="D38" s="380"/>
      <c r="E38" s="381" t="s">
        <v>279</v>
      </c>
      <c r="F38" s="381"/>
      <c r="G38" s="381"/>
      <c r="H38" s="382"/>
      <c r="I38" s="383"/>
      <c r="J38" s="334"/>
      <c r="K38" s="335"/>
    </row>
    <row r="39" spans="1:11" ht="15" thickBot="1" x14ac:dyDescent="0.4">
      <c r="A39" s="344" t="s">
        <v>280</v>
      </c>
      <c r="B39" s="320"/>
      <c r="C39" s="320"/>
      <c r="D39" s="320"/>
      <c r="E39" s="320"/>
      <c r="F39" s="320"/>
      <c r="G39" s="320"/>
      <c r="H39" s="320"/>
      <c r="I39" s="321"/>
    </row>
    <row r="40" spans="1:11" s="107" customFormat="1" ht="24.65" customHeight="1" x14ac:dyDescent="0.35">
      <c r="A40" s="280">
        <v>1</v>
      </c>
      <c r="B40" s="345" t="s">
        <v>281</v>
      </c>
      <c r="C40" s="345"/>
      <c r="D40" s="345"/>
      <c r="E40" s="346" t="s">
        <v>282</v>
      </c>
      <c r="F40" s="346"/>
      <c r="G40" s="346"/>
      <c r="H40" s="346"/>
      <c r="I40" s="347"/>
    </row>
    <row r="41" spans="1:11" ht="41" customHeight="1" x14ac:dyDescent="0.35">
      <c r="A41" s="281">
        <v>2</v>
      </c>
      <c r="B41" s="374" t="s">
        <v>365</v>
      </c>
      <c r="C41" s="375"/>
      <c r="D41" s="376"/>
      <c r="E41" s="377" t="s">
        <v>366</v>
      </c>
      <c r="F41" s="377"/>
      <c r="G41" s="377"/>
      <c r="H41" s="377"/>
      <c r="I41" s="378"/>
    </row>
    <row r="42" spans="1:11" ht="37.5" customHeight="1" x14ac:dyDescent="0.35">
      <c r="A42" s="281">
        <v>3</v>
      </c>
      <c r="B42" s="364" t="s">
        <v>373</v>
      </c>
      <c r="C42" s="364"/>
      <c r="D42" s="364"/>
      <c r="E42" s="365" t="s">
        <v>374</v>
      </c>
      <c r="F42" s="366"/>
      <c r="G42" s="366"/>
      <c r="H42" s="366"/>
      <c r="I42" s="367"/>
    </row>
    <row r="43" spans="1:11" ht="37" customHeight="1" x14ac:dyDescent="0.35">
      <c r="A43" s="281">
        <v>4</v>
      </c>
      <c r="B43" s="370" t="s">
        <v>367</v>
      </c>
      <c r="C43" s="371"/>
      <c r="D43" s="372"/>
      <c r="E43" s="370" t="s">
        <v>368</v>
      </c>
      <c r="F43" s="371"/>
      <c r="G43" s="371"/>
      <c r="H43" s="371"/>
      <c r="I43" s="373"/>
    </row>
    <row r="44" spans="1:11" ht="49.5" customHeight="1" x14ac:dyDescent="0.35">
      <c r="A44" s="281">
        <v>5</v>
      </c>
      <c r="B44" s="370" t="s">
        <v>369</v>
      </c>
      <c r="C44" s="371"/>
      <c r="D44" s="372"/>
      <c r="E44" s="370" t="s">
        <v>370</v>
      </c>
      <c r="F44" s="371"/>
      <c r="G44" s="371"/>
      <c r="H44" s="371"/>
      <c r="I44" s="373"/>
    </row>
    <row r="45" spans="1:11" ht="48.5" customHeight="1" x14ac:dyDescent="0.35">
      <c r="A45" s="281">
        <v>6</v>
      </c>
      <c r="B45" s="370" t="s">
        <v>371</v>
      </c>
      <c r="C45" s="371"/>
      <c r="D45" s="372"/>
      <c r="E45" s="370" t="s">
        <v>372</v>
      </c>
      <c r="F45" s="371"/>
      <c r="G45" s="371"/>
      <c r="H45" s="371"/>
      <c r="I45" s="373"/>
    </row>
    <row r="46" spans="1:11" ht="49.5" customHeight="1" thickBot="1" x14ac:dyDescent="0.4">
      <c r="A46" s="282">
        <v>7</v>
      </c>
      <c r="B46" s="348" t="s">
        <v>283</v>
      </c>
      <c r="C46" s="348"/>
      <c r="D46" s="348"/>
      <c r="E46" s="349" t="s">
        <v>284</v>
      </c>
      <c r="F46" s="349"/>
      <c r="G46" s="349"/>
      <c r="H46" s="349"/>
      <c r="I46" s="350"/>
    </row>
    <row r="47" spans="1:11" ht="15" thickBot="1" x14ac:dyDescent="0.4">
      <c r="A47" s="108"/>
      <c r="B47" s="108"/>
      <c r="C47" s="108"/>
      <c r="D47" s="108"/>
      <c r="E47" s="108"/>
      <c r="F47" s="108"/>
      <c r="G47" s="108"/>
      <c r="H47" s="109"/>
      <c r="I47" s="109"/>
    </row>
    <row r="48" spans="1:11" ht="92" customHeight="1" thickBot="1" x14ac:dyDescent="0.4">
      <c r="A48" s="351" t="s">
        <v>244</v>
      </c>
      <c r="B48" s="352"/>
      <c r="C48" s="352"/>
      <c r="D48" s="352"/>
      <c r="E48" s="353" t="s">
        <v>245</v>
      </c>
      <c r="F48" s="353"/>
      <c r="G48" s="353"/>
      <c r="H48" s="354"/>
      <c r="I48" s="355"/>
    </row>
    <row r="49" spans="1:9" x14ac:dyDescent="0.35">
      <c r="A49" s="110"/>
      <c r="B49" s="111"/>
      <c r="C49" s="111"/>
      <c r="D49" s="111"/>
      <c r="E49" s="102"/>
      <c r="F49" s="102"/>
      <c r="G49" s="102"/>
      <c r="H49" s="112"/>
      <c r="I49" s="112"/>
    </row>
    <row r="50" spans="1:9" x14ac:dyDescent="0.35">
      <c r="A50" s="356" t="s">
        <v>246</v>
      </c>
      <c r="B50" s="356"/>
      <c r="C50" s="357"/>
      <c r="D50" s="358"/>
      <c r="E50" s="113" t="s">
        <v>247</v>
      </c>
      <c r="F50" s="357"/>
      <c r="G50" s="361"/>
      <c r="H50" s="361"/>
      <c r="I50" s="358"/>
    </row>
    <row r="51" spans="1:9" x14ac:dyDescent="0.35">
      <c r="A51" s="356" t="s">
        <v>248</v>
      </c>
      <c r="B51" s="356"/>
      <c r="C51" s="359"/>
      <c r="D51" s="360"/>
      <c r="E51" s="113" t="s">
        <v>249</v>
      </c>
      <c r="F51" s="359"/>
      <c r="G51" s="362"/>
      <c r="H51" s="362"/>
      <c r="I51" s="360"/>
    </row>
    <row r="52" spans="1:9" x14ac:dyDescent="0.35">
      <c r="A52" s="363" t="s">
        <v>250</v>
      </c>
      <c r="B52" s="363"/>
      <c r="C52" s="86"/>
      <c r="D52" s="86"/>
      <c r="E52" s="87"/>
      <c r="F52" s="87"/>
      <c r="G52" s="87"/>
      <c r="H52" s="85"/>
      <c r="I52" s="85"/>
    </row>
    <row r="53" spans="1:9" x14ac:dyDescent="0.35">
      <c r="A53" s="343" t="s">
        <v>251</v>
      </c>
      <c r="B53" s="343"/>
      <c r="C53" s="343"/>
      <c r="D53" s="343"/>
      <c r="E53" s="343"/>
      <c r="F53" s="343"/>
      <c r="G53" s="343"/>
      <c r="H53" s="343"/>
      <c r="I53" s="343"/>
    </row>
    <row r="54" spans="1:9" x14ac:dyDescent="0.35">
      <c r="A54" s="114"/>
      <c r="B54" s="6"/>
      <c r="C54" s="6"/>
      <c r="D54" s="6"/>
      <c r="E54" s="81"/>
      <c r="F54" s="81"/>
      <c r="G54" s="81"/>
      <c r="H54" s="115"/>
      <c r="I54" s="115"/>
    </row>
    <row r="55" spans="1:9" x14ac:dyDescent="0.35">
      <c r="A55" s="114"/>
      <c r="B55" s="6"/>
      <c r="C55" s="6"/>
      <c r="D55" s="6"/>
      <c r="E55" s="81"/>
      <c r="F55" s="81"/>
      <c r="G55" s="81"/>
      <c r="H55" s="115"/>
      <c r="I55" s="115"/>
    </row>
    <row r="56" spans="1:9" x14ac:dyDescent="0.35">
      <c r="A56" s="114"/>
      <c r="B56" s="6"/>
      <c r="C56" s="6"/>
      <c r="D56" s="6"/>
      <c r="E56" s="81"/>
      <c r="F56" s="81"/>
      <c r="G56" s="81"/>
      <c r="H56" s="115"/>
      <c r="I56" s="115"/>
    </row>
  </sheetData>
  <mergeCells count="61">
    <mergeCell ref="G14:H14"/>
    <mergeCell ref="G15:H15"/>
    <mergeCell ref="G16:H16"/>
    <mergeCell ref="G17:H17"/>
    <mergeCell ref="B45:D45"/>
    <mergeCell ref="E45:I45"/>
    <mergeCell ref="B41:D41"/>
    <mergeCell ref="E41:I41"/>
    <mergeCell ref="B43:D43"/>
    <mergeCell ref="E43:I43"/>
    <mergeCell ref="B44:D44"/>
    <mergeCell ref="E44:I44"/>
    <mergeCell ref="B38:D38"/>
    <mergeCell ref="E38:I38"/>
    <mergeCell ref="B34:D34"/>
    <mergeCell ref="E34:I34"/>
    <mergeCell ref="A53:I53"/>
    <mergeCell ref="A39:I39"/>
    <mergeCell ref="B40:D40"/>
    <mergeCell ref="E40:I40"/>
    <mergeCell ref="B46:D46"/>
    <mergeCell ref="E46:I46"/>
    <mergeCell ref="A48:D48"/>
    <mergeCell ref="E48:I48"/>
    <mergeCell ref="A50:B50"/>
    <mergeCell ref="C50:D51"/>
    <mergeCell ref="F50:I51"/>
    <mergeCell ref="A51:B51"/>
    <mergeCell ref="A52:B52"/>
    <mergeCell ref="B42:D42"/>
    <mergeCell ref="E42:I42"/>
    <mergeCell ref="J38:K38"/>
    <mergeCell ref="B35:D35"/>
    <mergeCell ref="E35:I35"/>
    <mergeCell ref="B36:D36"/>
    <mergeCell ref="E36:I36"/>
    <mergeCell ref="B37:D37"/>
    <mergeCell ref="E37:I37"/>
    <mergeCell ref="B31:D31"/>
    <mergeCell ref="E31:I31"/>
    <mergeCell ref="A21:I21"/>
    <mergeCell ref="A23:I23"/>
    <mergeCell ref="A25:C25"/>
    <mergeCell ref="A27:B27"/>
    <mergeCell ref="D27:I27"/>
    <mergeCell ref="B33:D33"/>
    <mergeCell ref="E33:I33"/>
    <mergeCell ref="B32:D32"/>
    <mergeCell ref="E32:I32"/>
    <mergeCell ref="A1:B1"/>
    <mergeCell ref="H1:I1"/>
    <mergeCell ref="B2:C2"/>
    <mergeCell ref="E2:H2"/>
    <mergeCell ref="B3:C3"/>
    <mergeCell ref="A4:I4"/>
    <mergeCell ref="A5:I5"/>
    <mergeCell ref="A7:I7"/>
    <mergeCell ref="A10:H10"/>
    <mergeCell ref="A28:B28"/>
    <mergeCell ref="D28:I28"/>
    <mergeCell ref="A30:I30"/>
  </mergeCells>
  <conditionalFormatting sqref="C50">
    <cfRule type="containsBlanks" dxfId="8" priority="3">
      <formula>LEN(TRIM(C50))=0</formula>
    </cfRule>
  </conditionalFormatting>
  <conditionalFormatting sqref="D8:E9">
    <cfRule type="containsBlanks" dxfId="7" priority="7">
      <formula>LEN(TRIM(D8))=0</formula>
    </cfRule>
  </conditionalFormatting>
  <conditionalFormatting sqref="F15:F17">
    <cfRule type="containsBlanks" dxfId="6" priority="1">
      <formula>LEN(TRIM(F15))=0</formula>
    </cfRule>
  </conditionalFormatting>
  <conditionalFormatting sqref="F50">
    <cfRule type="containsBlanks" dxfId="5" priority="2">
      <formula>LEN(TRIM(F50))=0</formula>
    </cfRule>
  </conditionalFormatting>
  <conditionalFormatting sqref="H8:H9">
    <cfRule type="containsBlanks" dxfId="4" priority="5">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ignoredErrors>
    <ignoredError sqref="H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S29"/>
  <sheetViews>
    <sheetView view="pageLayout" zoomScale="90" zoomScaleNormal="80" zoomScalePageLayoutView="90" workbookViewId="0">
      <selection activeCell="A13" sqref="A13:I13"/>
    </sheetView>
  </sheetViews>
  <sheetFormatPr defaultColWidth="9.1796875" defaultRowHeight="14.5" x14ac:dyDescent="0.35"/>
  <cols>
    <col min="1" max="1" width="5.81640625" style="116" customWidth="1"/>
    <col min="2" max="2" width="28.81640625" customWidth="1"/>
    <col min="3" max="3" width="30.1796875" customWidth="1"/>
    <col min="4" max="4" width="45.1796875" customWidth="1"/>
    <col min="5" max="5" width="42.453125" style="117" customWidth="1"/>
    <col min="6" max="6" width="15.81640625" style="117" customWidth="1"/>
    <col min="7" max="7" width="13.81640625" style="117" customWidth="1"/>
    <col min="8" max="8" width="21.1796875" style="117" customWidth="1"/>
    <col min="9" max="9" width="16.1796875" style="118" customWidth="1"/>
  </cols>
  <sheetData>
    <row r="1" spans="1:11" ht="15.5" x14ac:dyDescent="0.35">
      <c r="A1" s="114"/>
      <c r="B1" s="6"/>
      <c r="C1" s="6"/>
      <c r="D1" s="6"/>
      <c r="E1" s="81"/>
      <c r="F1" s="81"/>
      <c r="G1" s="81"/>
      <c r="H1" s="81"/>
      <c r="I1" s="82" t="s">
        <v>340</v>
      </c>
    </row>
    <row r="2" spans="1:11" ht="15.5" x14ac:dyDescent="0.35">
      <c r="A2" s="83"/>
      <c r="B2" s="410" t="s">
        <v>219</v>
      </c>
      <c r="C2" s="411"/>
      <c r="D2" s="84">
        <f>'Invitation NEW'!B2</f>
        <v>7000010252</v>
      </c>
      <c r="E2" s="306"/>
      <c r="F2" s="306"/>
      <c r="G2" s="306"/>
      <c r="H2" s="306"/>
      <c r="I2" s="306"/>
    </row>
    <row r="3" spans="1:11" x14ac:dyDescent="0.35">
      <c r="A3" s="83"/>
      <c r="B3" s="412" t="s">
        <v>220</v>
      </c>
      <c r="C3" s="305"/>
      <c r="D3" s="86"/>
      <c r="E3" s="87"/>
      <c r="F3" s="87"/>
      <c r="G3" s="87"/>
      <c r="H3" s="87"/>
      <c r="I3" s="85"/>
    </row>
    <row r="4" spans="1:11" ht="47.5" customHeight="1" x14ac:dyDescent="0.35">
      <c r="A4" s="308" t="s">
        <v>221</v>
      </c>
      <c r="B4" s="308"/>
      <c r="C4" s="308"/>
      <c r="D4" s="308"/>
      <c r="E4" s="308"/>
      <c r="F4" s="308"/>
      <c r="G4" s="308"/>
      <c r="H4" s="308"/>
      <c r="I4" s="308"/>
    </row>
    <row r="5" spans="1:11" x14ac:dyDescent="0.35">
      <c r="A5" s="413" t="s">
        <v>222</v>
      </c>
      <c r="B5" s="414"/>
      <c r="C5" s="414"/>
      <c r="D5" s="414"/>
      <c r="E5" s="414"/>
      <c r="F5" s="414"/>
      <c r="G5" s="414"/>
      <c r="H5" s="414"/>
      <c r="I5" s="414"/>
    </row>
    <row r="6" spans="1:11" ht="53" x14ac:dyDescent="0.35">
      <c r="A6" s="239" t="s">
        <v>223</v>
      </c>
      <c r="B6" s="240" t="s">
        <v>214</v>
      </c>
      <c r="C6" s="240" t="s">
        <v>224</v>
      </c>
      <c r="D6" s="241" t="s">
        <v>225</v>
      </c>
      <c r="E6" s="241" t="s">
        <v>226</v>
      </c>
      <c r="F6" s="241" t="s">
        <v>227</v>
      </c>
      <c r="G6" s="241" t="s">
        <v>228</v>
      </c>
      <c r="H6" s="242" t="s">
        <v>229</v>
      </c>
      <c r="I6" s="246" t="s">
        <v>216</v>
      </c>
    </row>
    <row r="7" spans="1:11" s="90" customFormat="1" x14ac:dyDescent="0.35">
      <c r="A7" s="311" t="s">
        <v>230</v>
      </c>
      <c r="B7" s="312"/>
      <c r="C7" s="312"/>
      <c r="D7" s="312"/>
      <c r="E7" s="312"/>
      <c r="F7" s="312"/>
      <c r="G7" s="312"/>
      <c r="H7" s="312"/>
      <c r="I7" s="312"/>
    </row>
    <row r="8" spans="1:11" s="90" customFormat="1" x14ac:dyDescent="0.25">
      <c r="A8" s="247" t="s">
        <v>217</v>
      </c>
      <c r="B8" s="248" t="str">
        <f>'Annex 6 FINANCIAL BID'!B8</f>
        <v>Підпірна стінка ІСА-37</v>
      </c>
      <c r="C8" s="249" t="str">
        <f>'Annex 6 FINANCIAL BID'!C8</f>
        <v>Retaining wall ISA-37</v>
      </c>
      <c r="D8" s="250"/>
      <c r="E8" s="250"/>
      <c r="F8" s="251" t="str">
        <f>'Annex 6 FINANCIAL BID'!F8</f>
        <v>pcs/шт</v>
      </c>
      <c r="G8" s="251">
        <f>'Annex 6 FINANCIAL BID'!G8</f>
        <v>171</v>
      </c>
      <c r="H8" s="250"/>
      <c r="I8" s="252"/>
    </row>
    <row r="9" spans="1:11" s="90" customFormat="1" ht="23" x14ac:dyDescent="0.25">
      <c r="A9" s="91" t="s">
        <v>218</v>
      </c>
      <c r="B9" s="243" t="str">
        <f>'Annex 6 FINANCIAL BID'!B9</f>
        <v>Послуги з доставки</v>
      </c>
      <c r="C9" s="244" t="str">
        <f>'Annex 6 FINANCIAL BID'!C9</f>
        <v>Delivery service</v>
      </c>
      <c r="D9" s="92"/>
      <c r="E9" s="92"/>
      <c r="F9" s="245" t="str">
        <f>'Annex 6 FINANCIAL BID'!F9</f>
        <v>фіксована ставка/lump sum</v>
      </c>
      <c r="G9" s="245">
        <f>'Annex 6 FINANCIAL BID'!G9</f>
        <v>1</v>
      </c>
      <c r="H9" s="92"/>
      <c r="I9" s="119"/>
    </row>
    <row r="10" spans="1:11" s="90" customFormat="1" x14ac:dyDescent="0.35">
      <c r="A10" s="123"/>
      <c r="B10" s="120"/>
      <c r="C10" s="6"/>
      <c r="D10" s="122"/>
      <c r="E10" s="122"/>
      <c r="F10" s="121"/>
      <c r="G10" s="121"/>
      <c r="H10" s="121"/>
      <c r="I10" s="121"/>
    </row>
    <row r="11" spans="1:11" x14ac:dyDescent="0.35">
      <c r="A11" s="356" t="s">
        <v>231</v>
      </c>
      <c r="B11" s="356"/>
      <c r="C11" s="305"/>
      <c r="D11" s="253">
        <f>'Invitation NEW'!B58</f>
        <v>46202</v>
      </c>
      <c r="E11" s="87"/>
      <c r="F11" s="87"/>
      <c r="G11" s="87"/>
      <c r="H11" s="87"/>
      <c r="I11" s="85"/>
    </row>
    <row r="12" spans="1:11" x14ac:dyDescent="0.35">
      <c r="A12" s="97"/>
      <c r="B12" s="97"/>
      <c r="C12" s="98"/>
      <c r="D12" s="99"/>
      <c r="E12" s="87"/>
      <c r="F12" s="87"/>
      <c r="G12" s="87"/>
      <c r="H12" s="87"/>
      <c r="I12" s="85"/>
    </row>
    <row r="13" spans="1:11" ht="15.75" customHeight="1" thickBot="1" x14ac:dyDescent="0.4">
      <c r="A13" s="415"/>
      <c r="B13" s="415"/>
      <c r="C13" s="415"/>
      <c r="D13" s="415"/>
      <c r="E13" s="415"/>
      <c r="F13" s="415"/>
      <c r="G13" s="415"/>
      <c r="H13" s="415"/>
      <c r="I13" s="415"/>
    </row>
    <row r="14" spans="1:11" ht="54" customHeight="1" thickBot="1" x14ac:dyDescent="0.4">
      <c r="A14" s="421" t="s">
        <v>232</v>
      </c>
      <c r="B14" s="422"/>
      <c r="C14" s="254">
        <v>46325</v>
      </c>
      <c r="D14" s="423" t="s">
        <v>233</v>
      </c>
      <c r="E14" s="424"/>
      <c r="F14" s="424"/>
      <c r="G14" s="424"/>
      <c r="H14" s="424"/>
      <c r="I14" s="425"/>
      <c r="J14" s="416"/>
      <c r="K14" s="417"/>
    </row>
    <row r="15" spans="1:11" ht="28.4" customHeight="1" thickBot="1" x14ac:dyDescent="0.4">
      <c r="A15" s="418" t="s">
        <v>234</v>
      </c>
      <c r="B15" s="419"/>
      <c r="C15" s="419"/>
      <c r="D15" s="419"/>
      <c r="E15" s="419"/>
      <c r="F15" s="419"/>
      <c r="G15" s="419"/>
      <c r="H15" s="419"/>
      <c r="I15" s="420"/>
      <c r="J15" s="416"/>
      <c r="K15" s="417"/>
    </row>
    <row r="16" spans="1:11" ht="15" customHeight="1" thickBot="1" x14ac:dyDescent="0.4">
      <c r="A16" s="432"/>
      <c r="B16" s="432"/>
      <c r="C16" s="432"/>
      <c r="D16" s="432"/>
      <c r="E16" s="432"/>
      <c r="F16" s="432"/>
      <c r="G16" s="432"/>
      <c r="H16" s="432"/>
      <c r="I16" s="432"/>
    </row>
    <row r="17" spans="1:19" ht="15.75" customHeight="1" x14ac:dyDescent="0.35">
      <c r="A17" s="433" t="s">
        <v>235</v>
      </c>
      <c r="B17" s="434"/>
      <c r="C17" s="434"/>
      <c r="D17" s="434"/>
      <c r="E17" s="434"/>
      <c r="F17" s="434"/>
      <c r="G17" s="434"/>
      <c r="H17" s="434"/>
      <c r="I17" s="435"/>
      <c r="J17" s="426"/>
      <c r="K17" s="426"/>
      <c r="L17" s="108"/>
      <c r="M17" s="108"/>
      <c r="N17" s="108"/>
      <c r="O17" s="108"/>
      <c r="P17" s="108"/>
      <c r="Q17" s="108"/>
      <c r="R17" s="108"/>
      <c r="S17" s="109"/>
    </row>
    <row r="18" spans="1:19" ht="14.15" customHeight="1" x14ac:dyDescent="0.35">
      <c r="A18" s="255">
        <v>1</v>
      </c>
      <c r="B18" s="436" t="s">
        <v>236</v>
      </c>
      <c r="C18" s="437"/>
      <c r="D18" s="438"/>
      <c r="E18" s="295" t="s">
        <v>237</v>
      </c>
      <c r="F18" s="295"/>
      <c r="G18" s="295"/>
      <c r="H18" s="295"/>
      <c r="I18" s="295"/>
      <c r="J18" s="426"/>
      <c r="K18" s="426"/>
      <c r="L18" s="108"/>
      <c r="M18" s="108"/>
      <c r="N18" s="108"/>
      <c r="O18" s="108"/>
      <c r="P18" s="108"/>
      <c r="Q18" s="108"/>
      <c r="R18" s="108"/>
      <c r="S18" s="109"/>
    </row>
    <row r="19" spans="1:19" ht="24.65" customHeight="1" x14ac:dyDescent="0.35">
      <c r="A19" s="125">
        <v>2</v>
      </c>
      <c r="B19" s="439" t="s">
        <v>238</v>
      </c>
      <c r="C19" s="293"/>
      <c r="D19" s="294"/>
      <c r="E19" s="322" t="s">
        <v>239</v>
      </c>
      <c r="F19" s="322"/>
      <c r="G19" s="322"/>
      <c r="H19" s="322"/>
      <c r="I19" s="322"/>
      <c r="J19" s="108"/>
      <c r="K19" s="108"/>
      <c r="L19" s="108"/>
      <c r="M19" s="108"/>
      <c r="N19" s="108"/>
      <c r="O19" s="108"/>
      <c r="P19" s="108"/>
      <c r="Q19" s="108"/>
      <c r="R19" s="108"/>
      <c r="S19" s="109"/>
    </row>
    <row r="20" spans="1:19" ht="15" thickBot="1" x14ac:dyDescent="0.4">
      <c r="A20" s="126">
        <v>3</v>
      </c>
      <c r="B20" s="440" t="s">
        <v>240</v>
      </c>
      <c r="C20" s="441"/>
      <c r="D20" s="442"/>
      <c r="E20" s="443" t="s">
        <v>241</v>
      </c>
      <c r="F20" s="338"/>
      <c r="G20" s="338"/>
      <c r="H20" s="338"/>
      <c r="I20" s="339"/>
      <c r="J20" s="108"/>
      <c r="K20" s="108"/>
      <c r="L20" s="108"/>
      <c r="M20" s="108"/>
      <c r="N20" s="108"/>
      <c r="O20" s="108"/>
      <c r="P20" s="108"/>
      <c r="Q20" s="108"/>
      <c r="R20" s="108"/>
      <c r="S20" s="109"/>
    </row>
    <row r="21" spans="1:19" x14ac:dyDescent="0.35">
      <c r="A21" s="444">
        <v>4</v>
      </c>
      <c r="B21" s="446" t="s">
        <v>242</v>
      </c>
      <c r="C21" s="447"/>
      <c r="D21" s="447"/>
      <c r="E21" s="448" t="s">
        <v>243</v>
      </c>
      <c r="F21" s="448"/>
      <c r="G21" s="448"/>
      <c r="H21" s="448"/>
      <c r="I21" s="449"/>
      <c r="J21" s="426"/>
      <c r="K21" s="426"/>
      <c r="L21" s="108"/>
      <c r="M21" s="108"/>
      <c r="N21" s="108"/>
      <c r="O21" s="108"/>
      <c r="P21" s="108"/>
      <c r="Q21" s="108"/>
      <c r="R21" s="108"/>
      <c r="S21" s="109"/>
    </row>
    <row r="22" spans="1:19" ht="34.5" customHeight="1" thickBot="1" x14ac:dyDescent="0.4">
      <c r="A22" s="445"/>
      <c r="B22" s="427" t="s">
        <v>376</v>
      </c>
      <c r="C22" s="428"/>
      <c r="D22" s="428"/>
      <c r="E22" s="429" t="s">
        <v>377</v>
      </c>
      <c r="F22" s="430"/>
      <c r="G22" s="430"/>
      <c r="H22" s="430"/>
      <c r="I22" s="431"/>
      <c r="J22" s="124"/>
      <c r="K22" s="124"/>
      <c r="L22" s="108"/>
      <c r="M22" s="108"/>
      <c r="N22" s="108"/>
      <c r="O22" s="108"/>
      <c r="P22" s="108"/>
      <c r="Q22" s="108"/>
      <c r="R22" s="108"/>
      <c r="S22" s="109"/>
    </row>
    <row r="23" spans="1:19" ht="17.149999999999999" customHeight="1" thickBot="1" x14ac:dyDescent="0.4">
      <c r="A23" s="452"/>
      <c r="B23" s="452"/>
      <c r="C23" s="452"/>
      <c r="D23" s="452"/>
      <c r="E23" s="453"/>
      <c r="F23" s="453"/>
      <c r="G23" s="453"/>
      <c r="H23" s="453"/>
      <c r="I23" s="453"/>
      <c r="J23" s="108"/>
      <c r="K23" s="108"/>
      <c r="L23" s="108"/>
      <c r="M23" s="108"/>
      <c r="N23" s="108"/>
      <c r="O23" s="108"/>
      <c r="P23" s="108"/>
      <c r="Q23" s="108"/>
      <c r="R23" s="108"/>
      <c r="S23" s="109"/>
    </row>
    <row r="24" spans="1:19" ht="82.4" customHeight="1" thickBot="1" x14ac:dyDescent="0.4">
      <c r="A24" s="351" t="s">
        <v>244</v>
      </c>
      <c r="B24" s="352"/>
      <c r="C24" s="352"/>
      <c r="D24" s="352"/>
      <c r="E24" s="353" t="s">
        <v>245</v>
      </c>
      <c r="F24" s="353"/>
      <c r="G24" s="353"/>
      <c r="H24" s="354"/>
      <c r="I24" s="355"/>
    </row>
    <row r="25" spans="1:19" ht="15" customHeight="1" x14ac:dyDescent="0.35">
      <c r="A25" s="127"/>
      <c r="B25" s="128"/>
      <c r="C25" s="128"/>
      <c r="D25" s="128"/>
      <c r="E25" s="129"/>
      <c r="F25" s="129"/>
      <c r="G25" s="129"/>
      <c r="H25" s="129"/>
      <c r="I25" s="130"/>
    </row>
    <row r="26" spans="1:19" x14ac:dyDescent="0.35">
      <c r="A26" s="454" t="s">
        <v>246</v>
      </c>
      <c r="B26" s="454"/>
      <c r="C26" s="455"/>
      <c r="D26" s="455"/>
      <c r="E26" s="131" t="s">
        <v>247</v>
      </c>
      <c r="F26" s="455"/>
      <c r="G26" s="455"/>
      <c r="H26" s="455"/>
      <c r="I26" s="455"/>
    </row>
    <row r="27" spans="1:19" x14ac:dyDescent="0.35">
      <c r="A27" s="454" t="s">
        <v>248</v>
      </c>
      <c r="B27" s="454"/>
      <c r="C27" s="455"/>
      <c r="D27" s="455"/>
      <c r="E27" s="131" t="s">
        <v>249</v>
      </c>
      <c r="F27" s="455"/>
      <c r="G27" s="455"/>
      <c r="H27" s="455"/>
      <c r="I27" s="455"/>
    </row>
    <row r="28" spans="1:19" x14ac:dyDescent="0.35">
      <c r="A28" s="450" t="s">
        <v>250</v>
      </c>
      <c r="B28" s="450"/>
      <c r="C28" s="132"/>
      <c r="D28" s="132"/>
      <c r="E28" s="133"/>
      <c r="F28" s="133"/>
      <c r="G28" s="133"/>
      <c r="H28" s="133"/>
      <c r="I28" s="134"/>
    </row>
    <row r="29" spans="1:19" ht="34.4" customHeight="1" x14ac:dyDescent="0.35">
      <c r="A29" s="451" t="s">
        <v>251</v>
      </c>
      <c r="B29" s="451"/>
      <c r="C29" s="451"/>
      <c r="D29" s="451"/>
      <c r="E29" s="451"/>
      <c r="F29" s="451"/>
      <c r="G29" s="451"/>
      <c r="H29" s="451"/>
      <c r="I29" s="451"/>
    </row>
  </sheetData>
  <mergeCells count="37">
    <mergeCell ref="A28:B28"/>
    <mergeCell ref="A29:I29"/>
    <mergeCell ref="A23:D23"/>
    <mergeCell ref="E23:I23"/>
    <mergeCell ref="A24:D24"/>
    <mergeCell ref="E24:I24"/>
    <mergeCell ref="A26:B26"/>
    <mergeCell ref="C26:D27"/>
    <mergeCell ref="F26:I27"/>
    <mergeCell ref="A27:B27"/>
    <mergeCell ref="J21:K21"/>
    <mergeCell ref="B22:D22"/>
    <mergeCell ref="E22:I22"/>
    <mergeCell ref="A16:I16"/>
    <mergeCell ref="A17:I17"/>
    <mergeCell ref="J17:K18"/>
    <mergeCell ref="B18:D18"/>
    <mergeCell ref="E18:I18"/>
    <mergeCell ref="B19:D19"/>
    <mergeCell ref="E19:I19"/>
    <mergeCell ref="B20:D20"/>
    <mergeCell ref="E20:I20"/>
    <mergeCell ref="A21:A22"/>
    <mergeCell ref="B21:D21"/>
    <mergeCell ref="E21:I21"/>
    <mergeCell ref="A11:C11"/>
    <mergeCell ref="A13:I13"/>
    <mergeCell ref="J14:K15"/>
    <mergeCell ref="A15:I15"/>
    <mergeCell ref="A14:B14"/>
    <mergeCell ref="D14:I14"/>
    <mergeCell ref="A7:I7"/>
    <mergeCell ref="B2:C2"/>
    <mergeCell ref="E2:I2"/>
    <mergeCell ref="B3:C3"/>
    <mergeCell ref="A4:I4"/>
    <mergeCell ref="A5:I5"/>
  </mergeCells>
  <conditionalFormatting sqref="C26">
    <cfRule type="containsBlanks" dxfId="3" priority="1">
      <formula>LEN(TRIM(C26))=0</formula>
    </cfRule>
  </conditionalFormatting>
  <conditionalFormatting sqref="D8:E9">
    <cfRule type="containsBlanks" dxfId="2" priority="7">
      <formula>LEN(TRIM(D8))=0</formula>
    </cfRule>
  </conditionalFormatting>
  <conditionalFormatting sqref="F26">
    <cfRule type="containsBlanks" dxfId="1" priority="2">
      <formula>LEN(TRIM(F26))=0</formula>
    </cfRule>
  </conditionalFormatting>
  <conditionalFormatting sqref="H8:I9">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B85C0-E172-44A1-B347-1F64E8612D65}">
  <dimension ref="A1:G8"/>
  <sheetViews>
    <sheetView zoomScale="82" zoomScaleNormal="130" workbookViewId="0">
      <selection activeCell="E46" sqref="E46"/>
    </sheetView>
  </sheetViews>
  <sheetFormatPr defaultColWidth="9.1796875" defaultRowHeight="12.5" x14ac:dyDescent="0.35"/>
  <cols>
    <col min="1" max="1" width="3.1796875" style="136" bestFit="1" customWidth="1"/>
    <col min="2" max="2" width="24.36328125" style="136" bestFit="1" customWidth="1"/>
    <col min="3" max="3" width="28" style="136" bestFit="1" customWidth="1"/>
    <col min="4" max="4" width="66.1796875" style="136" customWidth="1"/>
    <col min="5" max="5" width="66.6328125" style="136" customWidth="1"/>
    <col min="6" max="6" width="27.08984375" style="136" customWidth="1"/>
    <col min="7" max="7" width="24.54296875" style="136" customWidth="1"/>
    <col min="8" max="11" width="3.81640625" style="136" customWidth="1"/>
    <col min="12" max="12" width="3.54296875" style="136" customWidth="1"/>
    <col min="13" max="16384" width="9.1796875" style="136"/>
  </cols>
  <sheetData>
    <row r="1" spans="1:7" s="257" customFormat="1" ht="26.5" customHeight="1" x14ac:dyDescent="0.35">
      <c r="A1" s="256"/>
      <c r="B1" s="256"/>
      <c r="C1" s="256"/>
      <c r="F1" s="459" t="s">
        <v>285</v>
      </c>
      <c r="G1" s="459"/>
    </row>
    <row r="2" spans="1:7" ht="79.400000000000006" customHeight="1" x14ac:dyDescent="0.35">
      <c r="A2" s="460" t="s">
        <v>286</v>
      </c>
      <c r="B2" s="461" t="s">
        <v>287</v>
      </c>
      <c r="C2" s="461" t="s">
        <v>288</v>
      </c>
      <c r="D2" s="461" t="s">
        <v>378</v>
      </c>
      <c r="E2" s="456" t="s">
        <v>379</v>
      </c>
      <c r="F2" s="135" t="str">
        <f>[6]Specification!B4</f>
        <v>1.1</v>
      </c>
      <c r="G2" s="135" t="str">
        <f>[6]Specification!B5</f>
        <v>1.2</v>
      </c>
    </row>
    <row r="3" spans="1:7" ht="38.5" customHeight="1" x14ac:dyDescent="0.35">
      <c r="A3" s="460"/>
      <c r="B3" s="461"/>
      <c r="C3" s="461"/>
      <c r="D3" s="461"/>
      <c r="E3" s="457"/>
      <c r="F3" s="458" t="s">
        <v>289</v>
      </c>
      <c r="G3" s="458"/>
    </row>
    <row r="4" spans="1:7" ht="23" x14ac:dyDescent="0.35">
      <c r="A4" s="258">
        <v>1</v>
      </c>
      <c r="B4" s="259" t="s">
        <v>380</v>
      </c>
      <c r="C4" s="259" t="s">
        <v>381</v>
      </c>
      <c r="D4" s="259" t="s">
        <v>382</v>
      </c>
      <c r="E4" s="259" t="s">
        <v>383</v>
      </c>
      <c r="F4" s="265">
        <v>50</v>
      </c>
      <c r="G4" s="265">
        <v>50</v>
      </c>
    </row>
    <row r="5" spans="1:7" ht="23" x14ac:dyDescent="0.35">
      <c r="A5" s="258">
        <v>2</v>
      </c>
      <c r="B5" s="259" t="s">
        <v>384</v>
      </c>
      <c r="C5" s="259" t="s">
        <v>385</v>
      </c>
      <c r="D5" s="259" t="s">
        <v>382</v>
      </c>
      <c r="E5" s="259" t="s">
        <v>383</v>
      </c>
      <c r="F5" s="265">
        <f>29+29</f>
        <v>58</v>
      </c>
      <c r="G5" s="265">
        <v>58</v>
      </c>
    </row>
    <row r="6" spans="1:7" ht="23" x14ac:dyDescent="0.35">
      <c r="A6" s="258">
        <v>3</v>
      </c>
      <c r="B6" s="259" t="s">
        <v>386</v>
      </c>
      <c r="C6" s="259" t="s">
        <v>387</v>
      </c>
      <c r="D6" s="259" t="s">
        <v>382</v>
      </c>
      <c r="E6" s="259" t="s">
        <v>383</v>
      </c>
      <c r="F6" s="266">
        <f>21+25+17</f>
        <v>63</v>
      </c>
      <c r="G6" s="266">
        <v>63</v>
      </c>
    </row>
    <row r="7" spans="1:7" ht="13" x14ac:dyDescent="0.35">
      <c r="A7" s="260"/>
      <c r="D7" s="261"/>
      <c r="E7" s="262" t="s">
        <v>388</v>
      </c>
      <c r="F7" s="263">
        <f>SUM(F4:F6)</f>
        <v>171</v>
      </c>
      <c r="G7" s="263">
        <f>SUM(G4:G6)</f>
        <v>171</v>
      </c>
    </row>
    <row r="8" spans="1:7" ht="13" x14ac:dyDescent="0.35">
      <c r="A8" s="260"/>
      <c r="D8" s="261"/>
      <c r="E8" s="262" t="s">
        <v>389</v>
      </c>
      <c r="F8" s="264">
        <f>[6]Specification!I4</f>
        <v>171</v>
      </c>
      <c r="G8" s="264">
        <f>[6]Specification!I5</f>
        <v>171</v>
      </c>
    </row>
  </sheetData>
  <mergeCells count="7">
    <mergeCell ref="E2:E3"/>
    <mergeCell ref="F3:G3"/>
    <mergeCell ref="F1:G1"/>
    <mergeCell ref="A2:A3"/>
    <mergeCell ref="B2:B3"/>
    <mergeCell ref="C2:C3"/>
    <mergeCell ref="D2:D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465"/>
      <c r="B1" s="465"/>
      <c r="C1" s="197" t="s">
        <v>331</v>
      </c>
    </row>
    <row r="2" spans="1:3" ht="25.9" customHeight="1" x14ac:dyDescent="0.35">
      <c r="A2" s="465" t="s">
        <v>308</v>
      </c>
      <c r="B2" s="465"/>
      <c r="C2" s="465"/>
    </row>
    <row r="3" spans="1:3" ht="52" x14ac:dyDescent="0.35">
      <c r="A3" s="466" t="s">
        <v>309</v>
      </c>
      <c r="B3" s="466"/>
      <c r="C3" s="198" t="s">
        <v>310</v>
      </c>
    </row>
    <row r="4" spans="1:3" ht="15" thickBot="1" x14ac:dyDescent="0.4">
      <c r="A4" s="467"/>
      <c r="B4" s="467"/>
      <c r="C4" s="199" t="s">
        <v>311</v>
      </c>
    </row>
    <row r="5" spans="1:3" x14ac:dyDescent="0.35">
      <c r="A5" s="468" t="s">
        <v>312</v>
      </c>
      <c r="B5" s="469"/>
      <c r="C5" s="200"/>
    </row>
    <row r="6" spans="1:3" x14ac:dyDescent="0.35">
      <c r="A6" s="470" t="s">
        <v>313</v>
      </c>
      <c r="B6" s="463"/>
      <c r="C6" s="202"/>
    </row>
    <row r="7" spans="1:3" x14ac:dyDescent="0.35">
      <c r="A7" s="470"/>
      <c r="B7" s="463"/>
      <c r="C7" s="202"/>
    </row>
    <row r="8" spans="1:3" ht="16.5" x14ac:dyDescent="0.35">
      <c r="A8" s="203" t="s">
        <v>314</v>
      </c>
      <c r="B8" s="201"/>
      <c r="C8" s="202"/>
    </row>
    <row r="9" spans="1:3" x14ac:dyDescent="0.35">
      <c r="A9" s="464" t="s">
        <v>315</v>
      </c>
      <c r="B9" s="463"/>
      <c r="C9" s="202"/>
    </row>
    <row r="10" spans="1:3" x14ac:dyDescent="0.35">
      <c r="A10" s="464"/>
      <c r="B10" s="463"/>
      <c r="C10" s="202"/>
    </row>
    <row r="11" spans="1:3" x14ac:dyDescent="0.35">
      <c r="A11" s="203" t="s">
        <v>316</v>
      </c>
      <c r="B11" s="463"/>
      <c r="C11" s="202"/>
    </row>
    <row r="12" spans="1:3" x14ac:dyDescent="0.35">
      <c r="A12" s="203" t="s">
        <v>317</v>
      </c>
      <c r="B12" s="463"/>
      <c r="C12" s="202"/>
    </row>
    <row r="13" spans="1:3" x14ac:dyDescent="0.35">
      <c r="A13" s="203" t="s">
        <v>318</v>
      </c>
      <c r="B13" s="463"/>
      <c r="C13" s="202"/>
    </row>
    <row r="14" spans="1:3" x14ac:dyDescent="0.35">
      <c r="A14" s="203" t="s">
        <v>319</v>
      </c>
      <c r="B14" s="463"/>
      <c r="C14" s="202"/>
    </row>
    <row r="15" spans="1:3" x14ac:dyDescent="0.35">
      <c r="A15" s="203" t="s">
        <v>320</v>
      </c>
      <c r="B15" s="463"/>
      <c r="C15" s="202"/>
    </row>
    <row r="16" spans="1:3" x14ac:dyDescent="0.35">
      <c r="A16" s="203" t="s">
        <v>321</v>
      </c>
      <c r="B16" s="463"/>
      <c r="C16" s="202"/>
    </row>
    <row r="17" spans="1:3" x14ac:dyDescent="0.35">
      <c r="A17" s="203" t="s">
        <v>341</v>
      </c>
      <c r="B17" s="463"/>
      <c r="C17" s="202"/>
    </row>
    <row r="18" spans="1:3" x14ac:dyDescent="0.35">
      <c r="A18" s="203" t="s">
        <v>322</v>
      </c>
      <c r="B18" s="463"/>
      <c r="C18" s="202"/>
    </row>
    <row r="19" spans="1:3" x14ac:dyDescent="0.35">
      <c r="A19" s="203" t="s">
        <v>323</v>
      </c>
      <c r="B19" s="463"/>
      <c r="C19" s="202"/>
    </row>
    <row r="20" spans="1:3" x14ac:dyDescent="0.35">
      <c r="A20" s="203" t="s">
        <v>324</v>
      </c>
      <c r="B20" s="463"/>
      <c r="C20" s="202"/>
    </row>
    <row r="21" spans="1:3" x14ac:dyDescent="0.35">
      <c r="A21" s="203" t="s">
        <v>325</v>
      </c>
      <c r="B21" s="463"/>
      <c r="C21" s="202"/>
    </row>
    <row r="22" spans="1:3" x14ac:dyDescent="0.35">
      <c r="A22" s="203" t="s">
        <v>326</v>
      </c>
      <c r="B22" s="463"/>
      <c r="C22" s="202"/>
    </row>
    <row r="23" spans="1:3" x14ac:dyDescent="0.35">
      <c r="A23" s="203"/>
      <c r="B23" s="463"/>
      <c r="C23" s="202"/>
    </row>
    <row r="24" spans="1:3" x14ac:dyDescent="0.35">
      <c r="A24" s="462" t="s">
        <v>327</v>
      </c>
      <c r="B24" s="463"/>
      <c r="C24" s="202"/>
    </row>
    <row r="25" spans="1:3" x14ac:dyDescent="0.35">
      <c r="A25" s="462"/>
      <c r="B25" s="463"/>
      <c r="C25" s="202"/>
    </row>
    <row r="26" spans="1:3" ht="16.5" x14ac:dyDescent="0.35">
      <c r="A26" s="204" t="s">
        <v>328</v>
      </c>
      <c r="B26" s="201"/>
      <c r="C26" s="202"/>
    </row>
    <row r="27" spans="1:3" ht="16.5" x14ac:dyDescent="0.35">
      <c r="A27" s="204" t="s">
        <v>329</v>
      </c>
      <c r="B27" s="201"/>
      <c r="C27" s="202"/>
    </row>
    <row r="28" spans="1:3" ht="16.5" x14ac:dyDescent="0.35">
      <c r="A28" s="204" t="s">
        <v>330</v>
      </c>
      <c r="B28" s="201"/>
      <c r="C28" s="202"/>
    </row>
    <row r="29" spans="1:3" ht="17" thickBot="1" x14ac:dyDescent="0.4">
      <c r="A29" s="205"/>
      <c r="B29" s="206"/>
      <c r="C29" s="207"/>
    </row>
    <row r="30" spans="1:3" x14ac:dyDescent="0.35">
      <c r="A30" s="208"/>
      <c r="B30" s="6"/>
    </row>
    <row r="31" spans="1:3" x14ac:dyDescent="0.35">
      <c r="A31" s="208"/>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058EEC67-B9D8-42D5-9FC0-6B09346231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2026-05-15T13:12:55Z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